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bigtable\Desktop\农林科学院-0530沟通修改\汇总自评表（总）0606 - 张晗\"/>
    </mc:Choice>
  </mc:AlternateContent>
  <xr:revisionPtr revIDLastSave="0" documentId="13_ncr:1_{ED506982-7035-423F-BA25-8C4B444DB36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附件3-项目支出绩效自评表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27" i="1" l="1"/>
  <c r="M8" i="1"/>
  <c r="N8" i="1" s="1"/>
  <c r="K27" i="1" s="1"/>
</calcChain>
</file>

<file path=xl/sharedStrings.xml><?xml version="1.0" encoding="utf-8"?>
<sst xmlns="http://schemas.openxmlformats.org/spreadsheetml/2006/main" count="86" uniqueCount="74">
  <si>
    <t>附件8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</si>
  <si>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</si>
  <si>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Times New Roman"/>
        <family val="1"/>
      </rPr>
      <t xml:space="preserve"> 2021 </t>
    </r>
    <r>
      <rPr>
        <b/>
        <sz val="11"/>
        <color theme="1"/>
        <rFont val="宋体"/>
        <family val="3"/>
        <charset val="134"/>
      </rPr>
      <t>年度）</t>
    </r>
  </si>
  <si>
    <t>项目名称</t>
  </si>
  <si>
    <t>农药残留检测GLP研究平台建设</t>
  </si>
  <si>
    <t>主管部门</t>
  </si>
  <si>
    <t>北京市农林科学院</t>
  </si>
  <si>
    <t>实施单位</t>
  </si>
  <si>
    <t>北京市农林科学院植物保护研究所</t>
  </si>
  <si>
    <t>项目负责人</t>
  </si>
  <si>
    <t>燕继晔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</si>
  <si>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</si>
  <si>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</si>
  <si>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</si>
  <si>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</si>
  <si>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</si>
  <si>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</si>
  <si>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</si>
  <si>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</si>
  <si>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</si>
  <si>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</si>
  <si>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</si>
  <si>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</si>
  <si>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</si>
  <si>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</si>
  <si>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</si>
  <si>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</si>
  <si>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完成购置高分辨质谱及代谢组学软件平台、研究级sCOMS单色荧光摄像头、生物安全柜、水质生物毒性测试仪、浊度仪等相关仪器设备6台，并对设备进行安装调试，保障GLP农药残留试验顺利开展，提升农药残留检测研究水平。</t>
  </si>
  <si>
    <t>已完成购置、安装调试验收高分辨质谱及代谢组学软件平台、研究级sCOMS单色荧光摄像头、生物安全柜、水质生物毒性测试仪、浊度仪等相关仪器设备6台，GLP农药残留试验顺利开展，农药残留检测研究水平得到显著提升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</si>
  <si>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</si>
  <si>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</si>
  <si>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</si>
  <si>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</si>
  <si>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</si>
  <si>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</si>
  <si>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</si>
  <si>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</si>
  <si>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</si>
  <si>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新增仪器设备数量</t>
  </si>
  <si>
    <t>6台</t>
  </si>
  <si>
    <t>质量指标
（15分）</t>
  </si>
  <si>
    <t>验收合格率</t>
  </si>
  <si>
    <t>设备质量</t>
  </si>
  <si>
    <t>安装调试无误，满足科研任务需要</t>
  </si>
  <si>
    <t>时效指标（10分）</t>
  </si>
  <si>
    <t>方案制定和前期准备时间</t>
  </si>
  <si>
    <t>2021年2月底前</t>
  </si>
  <si>
    <t>2021年2月底</t>
  </si>
  <si>
    <t>招标采购时间</t>
  </si>
  <si>
    <t>2021年5月底前</t>
  </si>
  <si>
    <t>采购物品到位时间</t>
  </si>
  <si>
    <t>2021年9月底前</t>
  </si>
  <si>
    <t>验收时间</t>
  </si>
  <si>
    <t>2021年12月底前</t>
  </si>
  <si>
    <t>成本指标（10分）</t>
  </si>
  <si>
    <t>项目预算控制数</t>
  </si>
  <si>
    <t>345.15万元</t>
  </si>
  <si>
    <t>345万元</t>
  </si>
  <si>
    <t>效益指标
（30分）</t>
  </si>
  <si>
    <t>经济效益指标</t>
  </si>
  <si>
    <t>提供社会服务收益</t>
  </si>
  <si>
    <t>通过项目实施可以满足日常科研工作需要，提高科研工作效率。采购金额超过50万元的大型仪器设备纳入首都科技条件平台共享设备名录</t>
  </si>
  <si>
    <t>满足日常科研工作需要，提高科研工作效率。超过50万元的大型仪器设备已纳入首都科技条件平台共享设备名录</t>
  </si>
  <si>
    <t>社会效益指标</t>
  </si>
  <si>
    <t>履职基础、公共服务能力</t>
  </si>
  <si>
    <t>通过更新采购科研仪器设备，可以保障未来10年内科研仪器设备稳定运转，满足长期的科研工作需求。</t>
  </si>
  <si>
    <t>，可以保障未来10年内科研仪器设备稳定运转，满足长期的科研工作需求。</t>
  </si>
  <si>
    <t>满意度指标
（10分）</t>
  </si>
  <si>
    <t>服务对象满意度指标</t>
  </si>
  <si>
    <t>使用人员满意度</t>
  </si>
  <si>
    <t>≥90%</t>
  </si>
  <si>
    <t>≥95%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</si>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</sst>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#,##0.00_ "/>
  </numFmts>
  <fonts count="14" x14ac:knownFonts="1">
    <font>
      <sz val="11"/>
      <color theme="1"/>
      <name val="等线"/>
      <charset val="134"/>
      <scheme val="minor"/>
    </font>
    <font>
      <sz val="14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10"/>
      <color theme="1"/>
      <name val="Calibri"/>
      <family val="2"/>
    </font>
    <font>
      <sz val="11"/>
      <color theme="1"/>
      <name val="宋体"/>
      <family val="3"/>
      <charset val="134"/>
    </font>
    <font>
      <sz val="12"/>
      <name val="宋体"/>
      <family val="3"/>
      <charset val="134"/>
    </font>
    <font>
      <b/>
      <sz val="11"/>
      <color theme="1"/>
      <name val="Times New Roman"/>
      <family val="1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1" fillId="0" borderId="0"/>
  </cellStyleXfs>
  <cellXfs count="39">
    <xf numFmtId="0" fontId="0" fillId="0" borderId="0" xfId="0"/>
    <xf numFmtId="0" fontId="1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1" applyFont="1" applyBorder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57" fontId="5" fillId="0" borderId="10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"/>
  <sheetViews>
    <sheetView tabSelected="1" view="pageBreakPreview" zoomScaleNormal="100" workbookViewId="0">
      <selection activeCell="L23" sqref="L23:N23"/>
    </sheetView>
  </sheetViews>
  <sheetFormatPr defaultColWidth="9" defaultRowHeight="14.25" x14ac:dyDescent="0.2"/>
  <cols>
    <col min="4" max="4" width="18.25" customWidth="1"/>
    <col min="5" max="5" width="2.125" customWidth="1"/>
    <col min="8" max="9" width="10.25" customWidth="1"/>
  </cols>
  <sheetData>
    <row r="1" spans="1:14" ht="18.75" x14ac:dyDescent="0.2">
      <c r="A1" s="1" t="s">
        <v>0</v>
      </c>
    </row>
    <row r="2" spans="1:14" ht="20.4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2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x14ac:dyDescent="0.2">
      <c r="A4" s="14" t="s">
        <v>3</v>
      </c>
      <c r="B4" s="14"/>
      <c r="C4" s="15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x14ac:dyDescent="0.2">
      <c r="A5" s="14" t="s">
        <v>5</v>
      </c>
      <c r="B5" s="14"/>
      <c r="C5" s="15" t="s">
        <v>6</v>
      </c>
      <c r="D5" s="15"/>
      <c r="E5" s="15"/>
      <c r="F5" s="15"/>
      <c r="G5" s="15"/>
      <c r="H5" s="2" t="s">
        <v>7</v>
      </c>
      <c r="I5" s="15" t="s">
        <v>8</v>
      </c>
      <c r="J5" s="15"/>
      <c r="K5" s="15"/>
      <c r="L5" s="15"/>
      <c r="M5" s="15"/>
      <c r="N5" s="15"/>
    </row>
    <row r="6" spans="1:14" x14ac:dyDescent="0.2">
      <c r="A6" s="14" t="s">
        <v>9</v>
      </c>
      <c r="B6" s="14"/>
      <c r="C6" s="15" t="s">
        <v>10</v>
      </c>
      <c r="D6" s="15"/>
      <c r="E6" s="15"/>
      <c r="F6" s="15"/>
      <c r="G6" s="15"/>
      <c r="H6" s="2" t="s">
        <v>11</v>
      </c>
      <c r="I6" s="15">
        <v>51503334</v>
      </c>
      <c r="J6" s="15"/>
      <c r="K6" s="15"/>
      <c r="L6" s="15"/>
      <c r="M6" s="15"/>
      <c r="N6" s="15"/>
    </row>
    <row r="7" spans="1:14" x14ac:dyDescent="0.2">
      <c r="A7" s="33" t="s">
        <v>12</v>
      </c>
      <c r="B7" s="34"/>
      <c r="C7" s="14"/>
      <c r="D7" s="14"/>
      <c r="E7" s="14"/>
      <c r="F7" s="2" t="s">
        <v>13</v>
      </c>
      <c r="G7" s="2" t="s">
        <v>14</v>
      </c>
      <c r="H7" s="2" t="s">
        <v>15</v>
      </c>
      <c r="I7" s="14" t="s">
        <v>16</v>
      </c>
      <c r="J7" s="14"/>
      <c r="K7" s="14"/>
      <c r="L7" s="14"/>
      <c r="M7" s="2" t="s">
        <v>17</v>
      </c>
      <c r="N7" s="2" t="s">
        <v>18</v>
      </c>
    </row>
    <row r="8" spans="1:14" x14ac:dyDescent="0.2">
      <c r="A8" s="35"/>
      <c r="B8" s="36"/>
      <c r="C8" s="16" t="s">
        <v>19</v>
      </c>
      <c r="D8" s="16"/>
      <c r="E8" s="16"/>
      <c r="F8" s="3">
        <v>345.15</v>
      </c>
      <c r="G8" s="3">
        <v>345.15</v>
      </c>
      <c r="H8" s="3">
        <v>345</v>
      </c>
      <c r="I8" s="14">
        <v>10</v>
      </c>
      <c r="J8" s="14"/>
      <c r="K8" s="14"/>
      <c r="L8" s="14"/>
      <c r="M8" s="9">
        <f>H8/G8</f>
        <v>0.99956540634506741</v>
      </c>
      <c r="N8" s="10">
        <f>M8*10</f>
        <v>9.9956540634506741</v>
      </c>
    </row>
    <row r="9" spans="1:14" x14ac:dyDescent="0.2">
      <c r="A9" s="35"/>
      <c r="B9" s="36"/>
      <c r="C9" s="14" t="s">
        <v>20</v>
      </c>
      <c r="D9" s="14"/>
      <c r="E9" s="14"/>
      <c r="F9" s="3">
        <v>345.15</v>
      </c>
      <c r="G9" s="3">
        <v>345.15</v>
      </c>
      <c r="H9" s="3"/>
      <c r="I9" s="15" t="s">
        <v>21</v>
      </c>
      <c r="J9" s="15"/>
      <c r="K9" s="15"/>
      <c r="L9" s="15"/>
      <c r="M9" s="3" t="s">
        <v>21</v>
      </c>
      <c r="N9" s="3" t="s">
        <v>21</v>
      </c>
    </row>
    <row r="10" spans="1:14" x14ac:dyDescent="0.2">
      <c r="A10" s="35"/>
      <c r="B10" s="36"/>
      <c r="C10" s="14" t="s">
        <v>22</v>
      </c>
      <c r="D10" s="14"/>
      <c r="E10" s="14"/>
      <c r="F10" s="3">
        <v>0</v>
      </c>
      <c r="G10" s="3"/>
      <c r="H10" s="3"/>
      <c r="I10" s="15" t="s">
        <v>21</v>
      </c>
      <c r="J10" s="15"/>
      <c r="K10" s="15"/>
      <c r="L10" s="15"/>
      <c r="M10" s="3" t="s">
        <v>21</v>
      </c>
      <c r="N10" s="3" t="s">
        <v>21</v>
      </c>
    </row>
    <row r="11" spans="1:14" x14ac:dyDescent="0.2">
      <c r="A11" s="37"/>
      <c r="B11" s="38"/>
      <c r="C11" s="14" t="s">
        <v>23</v>
      </c>
      <c r="D11" s="14"/>
      <c r="E11" s="14"/>
      <c r="F11" s="3">
        <v>0</v>
      </c>
      <c r="G11" s="3"/>
      <c r="H11" s="3"/>
      <c r="I11" s="15" t="s">
        <v>21</v>
      </c>
      <c r="J11" s="15"/>
      <c r="K11" s="15"/>
      <c r="L11" s="15"/>
      <c r="M11" s="3" t="s">
        <v>21</v>
      </c>
      <c r="N11" s="3" t="s">
        <v>21</v>
      </c>
    </row>
    <row r="12" spans="1:14" x14ac:dyDescent="0.2">
      <c r="A12" s="14" t="s">
        <v>24</v>
      </c>
      <c r="B12" s="14" t="s">
        <v>25</v>
      </c>
      <c r="C12" s="14"/>
      <c r="D12" s="14"/>
      <c r="E12" s="14"/>
      <c r="F12" s="14"/>
      <c r="G12" s="14"/>
      <c r="H12" s="14" t="s">
        <v>26</v>
      </c>
      <c r="I12" s="14"/>
      <c r="J12" s="14"/>
      <c r="K12" s="14"/>
      <c r="L12" s="14"/>
      <c r="M12" s="14"/>
      <c r="N12" s="14"/>
    </row>
    <row r="13" spans="1:14" ht="44.45" customHeight="1" x14ac:dyDescent="0.2">
      <c r="A13" s="14"/>
      <c r="B13" s="17" t="s">
        <v>27</v>
      </c>
      <c r="C13" s="17"/>
      <c r="D13" s="17"/>
      <c r="E13" s="17"/>
      <c r="F13" s="17"/>
      <c r="G13" s="17"/>
      <c r="H13" s="17" t="s">
        <v>28</v>
      </c>
      <c r="I13" s="17"/>
      <c r="J13" s="17"/>
      <c r="K13" s="17"/>
      <c r="L13" s="17"/>
      <c r="M13" s="17"/>
      <c r="N13" s="17"/>
    </row>
    <row r="14" spans="1:14" ht="31.9" customHeight="1" x14ac:dyDescent="0.2">
      <c r="A14" s="29" t="s">
        <v>29</v>
      </c>
      <c r="B14" s="2" t="s">
        <v>30</v>
      </c>
      <c r="C14" s="2" t="s">
        <v>31</v>
      </c>
      <c r="D14" s="2" t="s">
        <v>32</v>
      </c>
      <c r="E14" s="14" t="s">
        <v>33</v>
      </c>
      <c r="F14" s="14"/>
      <c r="G14" s="14"/>
      <c r="H14" s="14" t="s">
        <v>34</v>
      </c>
      <c r="I14" s="14"/>
      <c r="J14" s="2" t="s">
        <v>16</v>
      </c>
      <c r="K14" s="2" t="s">
        <v>18</v>
      </c>
      <c r="L14" s="14" t="s">
        <v>35</v>
      </c>
      <c r="M14" s="14"/>
      <c r="N14" s="14"/>
    </row>
    <row r="15" spans="1:14" ht="29.25" customHeight="1" x14ac:dyDescent="0.2">
      <c r="A15" s="30"/>
      <c r="B15" s="14" t="s">
        <v>36</v>
      </c>
      <c r="C15" s="4" t="s">
        <v>37</v>
      </c>
      <c r="D15" s="5" t="s">
        <v>38</v>
      </c>
      <c r="E15" s="18" t="s">
        <v>39</v>
      </c>
      <c r="F15" s="18"/>
      <c r="G15" s="18"/>
      <c r="H15" s="15" t="s">
        <v>39</v>
      </c>
      <c r="I15" s="15"/>
      <c r="J15" s="3">
        <v>15</v>
      </c>
      <c r="K15" s="3">
        <v>15</v>
      </c>
      <c r="L15" s="15"/>
      <c r="M15" s="15"/>
      <c r="N15" s="15"/>
    </row>
    <row r="16" spans="1:14" x14ac:dyDescent="0.2">
      <c r="A16" s="30"/>
      <c r="B16" s="14"/>
      <c r="C16" s="29" t="s">
        <v>40</v>
      </c>
      <c r="D16" s="5" t="s">
        <v>41</v>
      </c>
      <c r="E16" s="19">
        <v>1</v>
      </c>
      <c r="F16" s="18"/>
      <c r="G16" s="18"/>
      <c r="H16" s="20">
        <v>1</v>
      </c>
      <c r="I16" s="15"/>
      <c r="J16" s="3">
        <v>7.5</v>
      </c>
      <c r="K16" s="3">
        <v>7.5</v>
      </c>
      <c r="L16" s="15"/>
      <c r="M16" s="15"/>
      <c r="N16" s="15"/>
    </row>
    <row r="17" spans="1:14" ht="21" customHeight="1" x14ac:dyDescent="0.2">
      <c r="A17" s="30"/>
      <c r="B17" s="14"/>
      <c r="C17" s="30"/>
      <c r="D17" s="5" t="s">
        <v>42</v>
      </c>
      <c r="E17" s="18" t="s">
        <v>43</v>
      </c>
      <c r="F17" s="18"/>
      <c r="G17" s="18"/>
      <c r="H17" s="15" t="s">
        <v>43</v>
      </c>
      <c r="I17" s="15"/>
      <c r="J17" s="3">
        <v>7.5</v>
      </c>
      <c r="K17" s="3">
        <v>7.5</v>
      </c>
      <c r="L17" s="15"/>
      <c r="M17" s="15"/>
      <c r="N17" s="15"/>
    </row>
    <row r="18" spans="1:14" ht="14.25" customHeight="1" x14ac:dyDescent="0.2">
      <c r="A18" s="30"/>
      <c r="B18" s="14"/>
      <c r="C18" s="30" t="s">
        <v>44</v>
      </c>
      <c r="D18" s="7" t="s">
        <v>45</v>
      </c>
      <c r="E18" s="21" t="s">
        <v>46</v>
      </c>
      <c r="F18" s="22"/>
      <c r="G18" s="23"/>
      <c r="H18" s="24" t="s">
        <v>47</v>
      </c>
      <c r="I18" s="25"/>
      <c r="J18" s="3">
        <v>2.5</v>
      </c>
      <c r="K18" s="3">
        <v>2.5</v>
      </c>
      <c r="L18" s="15"/>
      <c r="M18" s="15"/>
      <c r="N18" s="15"/>
    </row>
    <row r="19" spans="1:14" ht="14.25" customHeight="1" x14ac:dyDescent="0.2">
      <c r="A19" s="30"/>
      <c r="B19" s="14"/>
      <c r="C19" s="30"/>
      <c r="D19" s="7" t="s">
        <v>48</v>
      </c>
      <c r="E19" s="21" t="s">
        <v>49</v>
      </c>
      <c r="F19" s="22"/>
      <c r="G19" s="23"/>
      <c r="H19" s="26">
        <v>44287</v>
      </c>
      <c r="I19" s="25"/>
      <c r="J19" s="3">
        <v>2.5</v>
      </c>
      <c r="K19" s="3">
        <v>2.5</v>
      </c>
      <c r="L19" s="15"/>
      <c r="M19" s="15"/>
      <c r="N19" s="15"/>
    </row>
    <row r="20" spans="1:14" ht="27.75" customHeight="1" x14ac:dyDescent="0.2">
      <c r="A20" s="30"/>
      <c r="B20" s="14"/>
      <c r="C20" s="30"/>
      <c r="D20" s="7" t="s">
        <v>50</v>
      </c>
      <c r="E20" s="21" t="s">
        <v>51</v>
      </c>
      <c r="F20" s="22"/>
      <c r="G20" s="23"/>
      <c r="H20" s="26">
        <v>44228</v>
      </c>
      <c r="I20" s="25"/>
      <c r="J20" s="3">
        <v>2.5</v>
      </c>
      <c r="K20" s="3">
        <v>2</v>
      </c>
      <c r="L20" s="15"/>
      <c r="M20" s="15"/>
      <c r="N20" s="15"/>
    </row>
    <row r="21" spans="1:14" ht="14.25" customHeight="1" x14ac:dyDescent="0.2">
      <c r="A21" s="30"/>
      <c r="B21" s="14"/>
      <c r="C21" s="31"/>
      <c r="D21" s="7" t="s">
        <v>52</v>
      </c>
      <c r="E21" s="21" t="s">
        <v>53</v>
      </c>
      <c r="F21" s="22"/>
      <c r="G21" s="23"/>
      <c r="H21" s="26">
        <v>44621</v>
      </c>
      <c r="I21" s="25"/>
      <c r="J21" s="3">
        <v>2.5</v>
      </c>
      <c r="K21" s="3">
        <v>2</v>
      </c>
      <c r="L21" s="15"/>
      <c r="M21" s="15"/>
      <c r="N21" s="15"/>
    </row>
    <row r="22" spans="1:14" ht="22.5" x14ac:dyDescent="0.2">
      <c r="A22" s="30"/>
      <c r="B22" s="14"/>
      <c r="C22" s="2" t="s">
        <v>54</v>
      </c>
      <c r="D22" s="5" t="s">
        <v>55</v>
      </c>
      <c r="E22" s="21" t="s">
        <v>56</v>
      </c>
      <c r="F22" s="22"/>
      <c r="G22" s="23"/>
      <c r="H22" s="15" t="s">
        <v>57</v>
      </c>
      <c r="I22" s="15"/>
      <c r="J22" s="3">
        <v>10</v>
      </c>
      <c r="K22" s="3">
        <v>10</v>
      </c>
      <c r="L22" s="15"/>
      <c r="M22" s="15"/>
      <c r="N22" s="15"/>
    </row>
    <row r="23" spans="1:14" ht="69.75" customHeight="1" x14ac:dyDescent="0.2">
      <c r="A23" s="30"/>
      <c r="B23" s="14" t="s">
        <v>58</v>
      </c>
      <c r="C23" s="2" t="s">
        <v>59</v>
      </c>
      <c r="D23" s="5" t="s">
        <v>60</v>
      </c>
      <c r="E23" s="15" t="s">
        <v>61</v>
      </c>
      <c r="F23" s="15"/>
      <c r="G23" s="15"/>
      <c r="H23" s="15" t="s">
        <v>62</v>
      </c>
      <c r="I23" s="15"/>
      <c r="J23" s="3">
        <v>15</v>
      </c>
      <c r="K23" s="3">
        <v>15</v>
      </c>
      <c r="L23" s="15"/>
      <c r="M23" s="15"/>
      <c r="N23" s="15"/>
    </row>
    <row r="24" spans="1:14" ht="61.5" customHeight="1" x14ac:dyDescent="0.2">
      <c r="A24" s="30"/>
      <c r="B24" s="14"/>
      <c r="C24" s="2" t="s">
        <v>63</v>
      </c>
      <c r="D24" s="5" t="s">
        <v>64</v>
      </c>
      <c r="E24" s="18" t="s">
        <v>65</v>
      </c>
      <c r="F24" s="18"/>
      <c r="G24" s="18"/>
      <c r="H24" s="15" t="s">
        <v>66</v>
      </c>
      <c r="I24" s="15"/>
      <c r="J24" s="3">
        <v>15</v>
      </c>
      <c r="K24" s="3">
        <v>15</v>
      </c>
      <c r="L24" s="15"/>
      <c r="M24" s="15"/>
      <c r="N24" s="15"/>
    </row>
    <row r="25" spans="1:14" x14ac:dyDescent="0.2">
      <c r="A25" s="30"/>
      <c r="B25" s="29" t="s">
        <v>67</v>
      </c>
      <c r="C25" s="14" t="s">
        <v>68</v>
      </c>
      <c r="D25" s="32" t="s">
        <v>69</v>
      </c>
      <c r="E25" s="15" t="s">
        <v>70</v>
      </c>
      <c r="F25" s="15"/>
      <c r="G25" s="15"/>
      <c r="H25" s="15" t="s">
        <v>71</v>
      </c>
      <c r="I25" s="15"/>
      <c r="J25" s="15">
        <v>10</v>
      </c>
      <c r="K25" s="15">
        <v>10</v>
      </c>
      <c r="L25" s="15"/>
      <c r="M25" s="15"/>
      <c r="N25" s="15"/>
    </row>
    <row r="26" spans="1:14" x14ac:dyDescent="0.2">
      <c r="A26" s="31"/>
      <c r="B26" s="31"/>
      <c r="C26" s="14"/>
      <c r="D26" s="32"/>
      <c r="E26" s="15"/>
      <c r="F26" s="15"/>
      <c r="G26" s="15"/>
      <c r="H26" s="15"/>
      <c r="I26" s="15"/>
      <c r="J26" s="15"/>
      <c r="K26" s="15"/>
      <c r="L26" s="15"/>
      <c r="M26" s="15"/>
      <c r="N26" s="15"/>
    </row>
    <row r="27" spans="1:14" x14ac:dyDescent="0.2">
      <c r="A27" s="27" t="s">
        <v>72</v>
      </c>
      <c r="B27" s="27"/>
      <c r="C27" s="27"/>
      <c r="D27" s="27"/>
      <c r="E27" s="27"/>
      <c r="F27" s="27"/>
      <c r="G27" s="27"/>
      <c r="H27" s="27"/>
      <c r="I27" s="27"/>
      <c r="J27" s="6">
        <f>SUM(J15:J26)+I8</f>
        <v>100</v>
      </c>
      <c r="K27" s="11">
        <f>SUM(K15:K26)+N8</f>
        <v>98.995654063450672</v>
      </c>
      <c r="L27" s="15"/>
      <c r="M27" s="15"/>
      <c r="N27" s="15"/>
    </row>
    <row r="28" spans="1:14" x14ac:dyDescent="0.2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</row>
    <row r="29" spans="1:14" ht="127.15" customHeight="1" x14ac:dyDescent="0.2">
      <c r="A29" s="28" t="s">
        <v>73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</row>
  </sheetData>
  <mergeCells count="75">
    <mergeCell ref="A29:N29"/>
    <mergeCell ref="A12:A13"/>
    <mergeCell ref="A14:A26"/>
    <mergeCell ref="B15:B22"/>
    <mergeCell ref="B23:B24"/>
    <mergeCell ref="B25:B26"/>
    <mergeCell ref="C16:C17"/>
    <mergeCell ref="C18:C21"/>
    <mergeCell ref="C25:C26"/>
    <mergeCell ref="D25:D26"/>
    <mergeCell ref="J25:J26"/>
    <mergeCell ref="K25:K26"/>
    <mergeCell ref="E25:G26"/>
    <mergeCell ref="H25:I26"/>
    <mergeCell ref="L25:N26"/>
    <mergeCell ref="E24:G24"/>
    <mergeCell ref="H24:I24"/>
    <mergeCell ref="L24:N24"/>
    <mergeCell ref="A27:I27"/>
    <mergeCell ref="L27:N27"/>
    <mergeCell ref="E22:G22"/>
    <mergeCell ref="H22:I22"/>
    <mergeCell ref="L22:N22"/>
    <mergeCell ref="E23:G23"/>
    <mergeCell ref="H23:I23"/>
    <mergeCell ref="L23:N23"/>
    <mergeCell ref="E20:G20"/>
    <mergeCell ref="H20:I20"/>
    <mergeCell ref="L20:N20"/>
    <mergeCell ref="E21:G21"/>
    <mergeCell ref="H21:I21"/>
    <mergeCell ref="L21:N21"/>
    <mergeCell ref="E18:G18"/>
    <mergeCell ref="H18:I18"/>
    <mergeCell ref="L18:N18"/>
    <mergeCell ref="E19:G19"/>
    <mergeCell ref="H19:I19"/>
    <mergeCell ref="L19:N19"/>
    <mergeCell ref="E16:G16"/>
    <mergeCell ref="H16:I16"/>
    <mergeCell ref="L16:N16"/>
    <mergeCell ref="E17:G17"/>
    <mergeCell ref="H17:I17"/>
    <mergeCell ref="L17:N17"/>
    <mergeCell ref="E14:G14"/>
    <mergeCell ref="H14:I14"/>
    <mergeCell ref="L14:N14"/>
    <mergeCell ref="E15:G15"/>
    <mergeCell ref="H15:I15"/>
    <mergeCell ref="L15:N15"/>
    <mergeCell ref="C11:E11"/>
    <mergeCell ref="I11:L11"/>
    <mergeCell ref="B12:G12"/>
    <mergeCell ref="H12:N12"/>
    <mergeCell ref="B13:G13"/>
    <mergeCell ref="H13:N13"/>
    <mergeCell ref="A7:B11"/>
    <mergeCell ref="C8:E8"/>
    <mergeCell ref="I8:L8"/>
    <mergeCell ref="C9:E9"/>
    <mergeCell ref="I9:L9"/>
    <mergeCell ref="C10:E10"/>
    <mergeCell ref="I10:L10"/>
    <mergeCell ref="A6:B6"/>
    <mergeCell ref="C6:G6"/>
    <mergeCell ref="I6:N6"/>
    <mergeCell ref="C7:E7"/>
    <mergeCell ref="I7:L7"/>
    <mergeCell ref="A2:N2"/>
    <mergeCell ref="A3:N3"/>
    <mergeCell ref="A4:B4"/>
    <mergeCell ref="C4:N4"/>
    <mergeCell ref="A5:B5"/>
    <mergeCell ref="C5:G5"/>
    <mergeCell ref="I5:N5"/>
  </mergeCells>
  <phoneticPr fontId="13" type="noConversion"/>
  <printOptions horizontalCentered="1"/>
  <pageMargins left="0.50347222222222199" right="0.50347222222222199" top="0.75138888888888899" bottom="0.55486111111111103" header="0.29861111111111099" footer="0.29861111111111099"/>
  <pageSetup paperSize="9" scale="99" orientation="landscape" r:id="rId1"/>
  <rowBreaks count="2" manualBreakCount="2">
    <brk id="27" max="16383" man="1"/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bigtable</cp:lastModifiedBy>
  <dcterms:created xsi:type="dcterms:W3CDTF">2015-06-05T18:19:00Z</dcterms:created>
  <dcterms:modified xsi:type="dcterms:W3CDTF">2022-06-06T10:31:26Z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2052-11.1.0.11744</vt:lpwstr>
  </property>
</Properties>
</file>