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<sst xmlns="http://schemas.openxmlformats.org/spreadsheetml/2006/main" count="93" uniqueCount="75">
  <si>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</si>
  <si>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</si>
  <si>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</si>
  <si>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</si>
  <si>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 xml:space="preserve">农产品质量安全检测能力更新与提升 </t>
  </si>
  <si>
    <t>主管部门</t>
  </si>
  <si>
    <t>北京市农林科学院</t>
  </si>
  <si>
    <t>实施单位</t>
  </si>
  <si>
    <t>北京市农林科学院质量标准与检测技术研究所</t>
  </si>
  <si>
    <t>项目负责人</t>
  </si>
  <si>
    <t>郭晓军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</si>
  <si>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</si>
  <si>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</si>
  <si>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</si>
  <si>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</si>
  <si>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</si>
  <si>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</si>
  <si>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</si>
  <si>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</si>
  <si>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</si>
  <si>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</si>
  <si>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</si>
  <si>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</si>
  <si>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</si>
  <si>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</si>
  <si>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</si>
  <si>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</si>
  <si>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年度目标：购置仪器设备1台，保障购置业务顺利有序开展。</t>
  </si>
  <si>
    <t>年度目标：购置仪器设备1台，并开展相应技术培训。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</si>
  <si>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</si>
  <si>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</si>
  <si>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</si>
  <si>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</si>
  <si>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</si>
  <si>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</si>
  <si>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</si>
  <si>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</si>
  <si>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</si>
  <si>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</si>
  <si>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1台</t>
  </si>
  <si>
    <t>质量指标
（15分）</t>
  </si>
  <si>
    <t>验收合格率</t>
  </si>
  <si>
    <t>≥100%</t>
  </si>
  <si>
    <t>设备质量</t>
  </si>
  <si>
    <t>达到国家标准/技术参数</t>
  </si>
  <si>
    <t>进度指标
（10分）</t>
  </si>
  <si>
    <t>方案制定和前期准备时间</t>
  </si>
  <si>
    <t>1月前</t>
  </si>
  <si>
    <t>招标采购时间</t>
  </si>
  <si>
    <t>3月前</t>
  </si>
  <si>
    <t>5月份</t>
  </si>
  <si>
    <t>因仪器参数等问题导致公开招标时间有所延后</t>
  </si>
  <si>
    <t>采购物品到位时间</t>
  </si>
  <si>
    <t>8月前</t>
  </si>
  <si>
    <t>12月份</t>
  </si>
  <si>
    <t>因十四五海关免税政策落地时间较晚，导致仪器12月份才到位。</t>
  </si>
  <si>
    <t>验收时间</t>
  </si>
  <si>
    <t>12月前</t>
  </si>
  <si>
    <t>因仪器到位较晚，又赶上春节假期，导致项目验收时间在2022年初。</t>
  </si>
  <si>
    <t>成本指标（10分）</t>
  </si>
  <si>
    <t>项目预算控制数</t>
  </si>
  <si>
    <t>　316万元</t>
  </si>
  <si>
    <t>314.8万元</t>
  </si>
  <si>
    <t>招标结余，已退回财政</t>
  </si>
  <si>
    <t>单位购置成本</t>
  </si>
  <si>
    <t>≤316万元/台、套</t>
  </si>
  <si>
    <t>效益指标
（30分）</t>
  </si>
  <si>
    <t>效益指标</t>
  </si>
  <si>
    <t>履职基础、公共服务能力</t>
  </si>
  <si>
    <t>得到提升</t>
  </si>
  <si>
    <t>满意度指标
（10分）</t>
  </si>
  <si>
    <t>服务对象满意度指标</t>
  </si>
  <si>
    <t>使用人员满意度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</si>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</sst>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7" fillId="21" borderId="2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0" borderId="0"/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21" workbookViewId="0">
      <selection activeCell="L21" sqref="L21:N21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51503335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316</v>
      </c>
      <c r="G8" s="5">
        <v>316</v>
      </c>
      <c r="H8" s="5">
        <v>314.8</v>
      </c>
      <c r="I8" s="4">
        <v>10</v>
      </c>
      <c r="J8" s="4"/>
      <c r="K8" s="4"/>
      <c r="L8" s="4"/>
      <c r="M8" s="27">
        <f>H8/G8</f>
        <v>0.99620253164557</v>
      </c>
      <c r="N8" s="28">
        <f>M8*10</f>
        <v>9.9620253164557</v>
      </c>
    </row>
    <row r="9" spans="1:14">
      <c r="A9" s="8"/>
      <c r="B9" s="9"/>
      <c r="C9" s="4" t="s">
        <v>20</v>
      </c>
      <c r="D9" s="4"/>
      <c r="E9" s="4"/>
      <c r="F9" s="5">
        <v>316</v>
      </c>
      <c r="G9" s="5">
        <v>316</v>
      </c>
      <c r="H9" s="5">
        <v>314.8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4" spans="1:14">
      <c r="A15" s="15"/>
      <c r="B15" s="4" t="s">
        <v>36</v>
      </c>
      <c r="C15" s="14" t="s">
        <v>37</v>
      </c>
      <c r="D15" s="16" t="s">
        <v>38</v>
      </c>
      <c r="E15" s="16" t="s">
        <v>39</v>
      </c>
      <c r="F15" s="16"/>
      <c r="G15" s="16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5"/>
      <c r="B16" s="4"/>
      <c r="C16" s="14" t="s">
        <v>40</v>
      </c>
      <c r="D16" s="16" t="s">
        <v>41</v>
      </c>
      <c r="E16" s="16" t="s">
        <v>42</v>
      </c>
      <c r="F16" s="16"/>
      <c r="G16" s="16"/>
      <c r="H16" s="5" t="s">
        <v>42</v>
      </c>
      <c r="I16" s="5"/>
      <c r="J16" s="5">
        <v>7.5</v>
      </c>
      <c r="K16" s="5">
        <v>7.5</v>
      </c>
      <c r="L16" s="5"/>
      <c r="M16" s="5"/>
      <c r="N16" s="5"/>
    </row>
    <row r="17" spans="1:14">
      <c r="A17" s="15"/>
      <c r="B17" s="4"/>
      <c r="C17" s="15"/>
      <c r="D17" s="16" t="s">
        <v>43</v>
      </c>
      <c r="E17" s="16" t="s">
        <v>44</v>
      </c>
      <c r="F17" s="16"/>
      <c r="G17" s="16"/>
      <c r="H17" s="5" t="s">
        <v>44</v>
      </c>
      <c r="I17" s="5"/>
      <c r="J17" s="5">
        <v>7.5</v>
      </c>
      <c r="K17" s="5">
        <v>7.5</v>
      </c>
      <c r="L17" s="5"/>
      <c r="M17" s="5"/>
      <c r="N17" s="5"/>
    </row>
    <row r="18" spans="1:14">
      <c r="A18" s="15"/>
      <c r="B18" s="4"/>
      <c r="C18" s="14" t="s">
        <v>45</v>
      </c>
      <c r="D18" s="16" t="s">
        <v>46</v>
      </c>
      <c r="E18" s="16" t="s">
        <v>47</v>
      </c>
      <c r="F18" s="16"/>
      <c r="G18" s="16"/>
      <c r="H18" s="5" t="s">
        <v>47</v>
      </c>
      <c r="I18" s="5"/>
      <c r="J18" s="5">
        <v>2</v>
      </c>
      <c r="K18" s="5">
        <v>2</v>
      </c>
      <c r="L18" s="5"/>
      <c r="M18" s="5"/>
      <c r="N18" s="5"/>
    </row>
    <row r="19" ht="24" customHeight="1" spans="1:14">
      <c r="A19" s="15"/>
      <c r="B19" s="4"/>
      <c r="C19" s="15"/>
      <c r="D19" s="16" t="s">
        <v>48</v>
      </c>
      <c r="E19" s="16" t="s">
        <v>49</v>
      </c>
      <c r="F19" s="16"/>
      <c r="G19" s="16"/>
      <c r="H19" s="5" t="s">
        <v>50</v>
      </c>
      <c r="I19" s="5"/>
      <c r="J19" s="5">
        <v>3</v>
      </c>
      <c r="K19" s="5">
        <v>1</v>
      </c>
      <c r="L19" s="5" t="s">
        <v>51</v>
      </c>
      <c r="M19" s="5"/>
      <c r="N19" s="5"/>
    </row>
    <row r="20" ht="27" customHeight="1" spans="1:14">
      <c r="A20" s="15"/>
      <c r="B20" s="4"/>
      <c r="C20" s="15"/>
      <c r="D20" s="16" t="s">
        <v>52</v>
      </c>
      <c r="E20" s="17" t="s">
        <v>53</v>
      </c>
      <c r="F20" s="18"/>
      <c r="G20" s="19"/>
      <c r="H20" s="20" t="s">
        <v>54</v>
      </c>
      <c r="I20" s="29"/>
      <c r="J20" s="5">
        <v>3</v>
      </c>
      <c r="K20" s="5">
        <v>1</v>
      </c>
      <c r="L20" s="20" t="s">
        <v>55</v>
      </c>
      <c r="M20" s="30"/>
      <c r="N20" s="29"/>
    </row>
    <row r="21" ht="24" customHeight="1" spans="1:14">
      <c r="A21" s="15"/>
      <c r="B21" s="4"/>
      <c r="C21" s="21"/>
      <c r="D21" s="16" t="s">
        <v>56</v>
      </c>
      <c r="E21" s="16" t="s">
        <v>57</v>
      </c>
      <c r="F21" s="16"/>
      <c r="G21" s="16"/>
      <c r="H21" s="22">
        <v>44593</v>
      </c>
      <c r="I21" s="5"/>
      <c r="J21" s="5">
        <v>2</v>
      </c>
      <c r="K21" s="5">
        <v>1</v>
      </c>
      <c r="L21" s="5" t="s">
        <v>58</v>
      </c>
      <c r="M21" s="5"/>
      <c r="N21" s="5"/>
    </row>
    <row r="22" spans="1:14">
      <c r="A22" s="15"/>
      <c r="B22" s="4"/>
      <c r="C22" s="15" t="s">
        <v>59</v>
      </c>
      <c r="D22" s="16" t="s">
        <v>60</v>
      </c>
      <c r="E22" s="17" t="s">
        <v>61</v>
      </c>
      <c r="F22" s="18"/>
      <c r="G22" s="19"/>
      <c r="H22" s="23" t="s">
        <v>62</v>
      </c>
      <c r="I22" s="31"/>
      <c r="J22" s="5">
        <v>5</v>
      </c>
      <c r="K22" s="5">
        <v>5</v>
      </c>
      <c r="L22" s="20" t="s">
        <v>63</v>
      </c>
      <c r="M22" s="30"/>
      <c r="N22" s="29"/>
    </row>
    <row r="23" spans="1:14">
      <c r="A23" s="15"/>
      <c r="B23" s="4"/>
      <c r="C23" s="21"/>
      <c r="D23" s="16" t="s">
        <v>64</v>
      </c>
      <c r="E23" s="17" t="s">
        <v>65</v>
      </c>
      <c r="F23" s="18"/>
      <c r="G23" s="19"/>
      <c r="H23" s="5" t="s">
        <v>62</v>
      </c>
      <c r="I23" s="5"/>
      <c r="J23" s="5">
        <v>5</v>
      </c>
      <c r="K23" s="5">
        <v>5</v>
      </c>
      <c r="L23" s="5"/>
      <c r="M23" s="5"/>
      <c r="N23" s="5"/>
    </row>
    <row r="24" ht="24" spans="1:14">
      <c r="A24" s="15"/>
      <c r="B24" s="4" t="s">
        <v>66</v>
      </c>
      <c r="C24" s="4" t="s">
        <v>67</v>
      </c>
      <c r="D24" s="16" t="s">
        <v>68</v>
      </c>
      <c r="E24" s="5" t="s">
        <v>69</v>
      </c>
      <c r="F24" s="5"/>
      <c r="G24" s="5"/>
      <c r="H24" s="5" t="s">
        <v>69</v>
      </c>
      <c r="I24" s="5"/>
      <c r="J24" s="5">
        <v>30</v>
      </c>
      <c r="K24" s="5">
        <v>30</v>
      </c>
      <c r="L24" s="5"/>
      <c r="M24" s="5"/>
      <c r="N24" s="5"/>
    </row>
    <row r="25" spans="1:14">
      <c r="A25" s="15"/>
      <c r="B25" s="14" t="s">
        <v>70</v>
      </c>
      <c r="C25" s="4" t="s">
        <v>71</v>
      </c>
      <c r="D25" s="16" t="s">
        <v>72</v>
      </c>
      <c r="E25" s="5" t="s">
        <v>42</v>
      </c>
      <c r="F25" s="5"/>
      <c r="G25" s="5"/>
      <c r="H25" s="5" t="s">
        <v>42</v>
      </c>
      <c r="I25" s="5"/>
      <c r="J25" s="5">
        <v>10</v>
      </c>
      <c r="K25" s="5">
        <v>10</v>
      </c>
      <c r="L25" s="5"/>
      <c r="M25" s="5"/>
      <c r="N25" s="5"/>
    </row>
    <row r="26" spans="1:14">
      <c r="A26" s="21"/>
      <c r="B26" s="21"/>
      <c r="C26" s="4"/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16">
        <f>SUM(J15:J26)+I8</f>
        <v>100</v>
      </c>
      <c r="K27" s="32">
        <f>SUM(K15:K26)+N8</f>
        <v>94.9620253164557</v>
      </c>
      <c r="L27" s="5"/>
      <c r="M27" s="5"/>
      <c r="N27" s="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27.15" customHeight="1" spans="1:14">
      <c r="A29" s="26" t="s">
        <v>74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7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3"/>
    <mergeCell ref="B25:B26"/>
    <mergeCell ref="C16:C17"/>
    <mergeCell ref="C18:C21"/>
    <mergeCell ref="C22:C23"/>
    <mergeCell ref="C25:C26"/>
    <mergeCell ref="D25:D26"/>
    <mergeCell ref="J25:J26"/>
    <mergeCell ref="K25:K26"/>
    <mergeCell ref="E25:G26"/>
    <mergeCell ref="H25:I26"/>
    <mergeCell ref="L25:N2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