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680"/>
  </bookViews>
  <sheets>
    <sheet name="附件3-项目支出绩效自评表" sheetId="1" r:id="rId1"/>
  </sheets>
  <externalReferences>
    <externalReference r:id="rId2"/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<sst xmlns="http://schemas.openxmlformats.org/spreadsheetml/2006/main" count="89" uniqueCount="71">
  <si>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</si>
  <si>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</si>
  <si>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</si>
  <si>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</si>
  <si>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 xml:space="preserve"> 农业科研试验用地条件支撑项目</t>
  </si>
  <si>
    <t>主管部门</t>
  </si>
  <si>
    <t>北京市农林科学院179</t>
  </si>
  <si>
    <t>实施单位</t>
  </si>
  <si>
    <t>北京市农林科学院</t>
  </si>
  <si>
    <t>项目负责人</t>
  </si>
  <si>
    <t>武占会/郭瑞/邹国元</t>
  </si>
  <si>
    <t>联系电话</t>
  </si>
  <si>
    <t>010-51503553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</si>
  <si>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</si>
  <si>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</si>
  <si>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</si>
  <si>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</si>
  <si>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</si>
  <si>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</si>
  <si>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</si>
  <si>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</si>
  <si>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</si>
  <si>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</si>
  <si>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</si>
  <si>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</si>
  <si>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</si>
  <si>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</si>
  <si>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</si>
  <si>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1.为2021年度北京市农林科学院科研创新试验提供必要的基础条件支撑； 2.提升北京市农林科学院竞争能力和自主创新能力；3.促进现代农业及相关领域的创新发展，支撑北京都市现代农业发展。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</si>
  <si>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</si>
  <si>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</si>
  <si>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</si>
  <si>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</si>
  <si>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</si>
  <si>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</si>
  <si>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</si>
  <si>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</si>
  <si>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</si>
  <si>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科研试验基地数量</t>
  </si>
  <si>
    <t>37个</t>
  </si>
  <si>
    <t>租地面积</t>
  </si>
  <si>
    <t>5894亩</t>
  </si>
  <si>
    <t>完成</t>
  </si>
  <si>
    <t>质量指标
（15分）</t>
  </si>
  <si>
    <t>&gt;90%</t>
  </si>
  <si>
    <t>时效指标
（10分）</t>
  </si>
  <si>
    <t>上半年支付69.9万元地租费，下半年支付剩余160万元地租费。</t>
  </si>
  <si>
    <t>12月前完成</t>
  </si>
  <si>
    <t>合同签订</t>
  </si>
  <si>
    <t>4月份完成合同签订</t>
  </si>
  <si>
    <t>达成预期指标</t>
  </si>
  <si>
    <t>项目工作进度</t>
  </si>
  <si>
    <t>规定时间内完成</t>
  </si>
  <si>
    <t>经费拨付</t>
  </si>
  <si>
    <t>成本指标（10分）</t>
  </si>
  <si>
    <t>严格按照预算控制成本。</t>
  </si>
  <si>
    <t>效益指标
（30分）</t>
  </si>
  <si>
    <t>经济效益指标</t>
  </si>
  <si>
    <t>公共服务能力</t>
  </si>
  <si>
    <t>为当地农业发展提供技术支撑</t>
  </si>
  <si>
    <t>社会效益指标</t>
  </si>
  <si>
    <t>1、开展精准农业技术培训200人次；
2、接待国内外参观访问人员1000人次以上。</t>
  </si>
  <si>
    <t>得到提升</t>
  </si>
  <si>
    <t>1、开展精准农业技术培训1012人次；
2、接待国内外参观访问人员416人次以上。</t>
  </si>
  <si>
    <t>受疫情影响</t>
  </si>
  <si>
    <t>满意度指标
（10分）</t>
  </si>
  <si>
    <t>服务对象满意度指标</t>
  </si>
  <si>
    <t>预期服务对象满意度达90%以上</t>
  </si>
  <si>
    <t>》90%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</si>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</sst>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2"/>
      <color theme="1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3" borderId="18" applyNumberFormat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28" fillId="24" borderId="2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8468;&#20214;8.&#39033;&#30446;&#25903;&#20986;&#32489;&#25928;&#33258;&#3578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8&#12289;&#39033;&#30446;&#25903;&#20986;&#32489;&#25928;&#30446;&#26631;&#30003;&#2525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468;&#20214;8.&#39033;&#30446;&#25903;&#20986;&#32489;&#25928;&#33258;&#35780;&#34920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3-项目支出绩效自评表"/>
    </sheetNames>
    <sheetDataSet>
      <sheetData sheetId="0">
        <row r="15">
          <cell r="D15" t="str">
            <v>基地运行</v>
          </cell>
          <cell r="E15" t="str">
            <v>完成科研基地租地、运行工作</v>
          </cell>
        </row>
        <row r="19">
          <cell r="D19" t="str">
            <v>基地科技工作</v>
          </cell>
          <cell r="E19" t="str">
            <v>相关工作顺利进行，按时完成各项任务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项目申报表"/>
    </sheetNames>
    <sheetDataSet>
      <sheetData sheetId="0">
        <row r="15">
          <cell r="D15" t="str">
            <v>从事精准农业和农业智能装备技术研究开发和应用示范。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6">
          <cell r="D16" t="str">
            <v>工作目标</v>
          </cell>
          <cell r="E16" t="str">
            <v>担负着中心白菜、西瓜、西葫芦、辣椒、黄瓜等课题科研试验任务。</v>
          </cell>
        </row>
        <row r="16">
          <cell r="H16" t="str">
            <v>达成预期指标且效果较好效果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C19" workbookViewId="0">
      <selection activeCell="J30" sqref="J30"/>
    </sheetView>
  </sheetViews>
  <sheetFormatPr defaultColWidth="9" defaultRowHeight="14"/>
  <cols>
    <col min="4" max="4" width="18.25" customWidth="1"/>
    <col min="5" max="5" width="2.125" customWidth="1"/>
    <col min="7" max="7" width="14.875" customWidth="1"/>
    <col min="8" max="9" width="10.25" customWidth="1"/>
    <col min="12" max="12" width="5" customWidth="1"/>
    <col min="13" max="15" width="8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878.93048</v>
      </c>
      <c r="G8" s="5">
        <v>878.93048</v>
      </c>
      <c r="H8" s="5">
        <v>872.692987</v>
      </c>
      <c r="I8" s="4">
        <v>10</v>
      </c>
      <c r="J8" s="4"/>
      <c r="K8" s="4"/>
      <c r="L8" s="4"/>
      <c r="M8" s="27">
        <f>H8/G8</f>
        <v>0.992903314719499</v>
      </c>
      <c r="N8" s="28">
        <f>M8*10</f>
        <v>9.92903314719499</v>
      </c>
    </row>
    <row r="9" spans="1:14">
      <c r="A9" s="8"/>
      <c r="B9" s="9"/>
      <c r="C9" s="4" t="s">
        <v>21</v>
      </c>
      <c r="D9" s="4"/>
      <c r="E9" s="4"/>
      <c r="F9" s="5">
        <f>F8</f>
        <v>878.93048</v>
      </c>
      <c r="G9" s="5">
        <f>G8</f>
        <v>878.93048</v>
      </c>
      <c r="H9" s="5">
        <v>872.692987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2.7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17</v>
      </c>
      <c r="K14" s="4" t="s">
        <v>19</v>
      </c>
      <c r="L14" s="4" t="s">
        <v>35</v>
      </c>
      <c r="M14" s="4"/>
      <c r="N14" s="4"/>
    </row>
    <row r="15" ht="15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7"/>
      <c r="G15" s="17"/>
      <c r="H15" s="5" t="s">
        <v>39</v>
      </c>
      <c r="I15" s="5"/>
      <c r="J15" s="5">
        <v>5</v>
      </c>
      <c r="K15" s="5">
        <v>5</v>
      </c>
      <c r="L15" s="5"/>
      <c r="M15" s="5"/>
      <c r="N15" s="5"/>
    </row>
    <row r="16" ht="15" spans="1:14">
      <c r="A16" s="15"/>
      <c r="B16" s="4"/>
      <c r="C16" s="15"/>
      <c r="D16" s="16" t="s">
        <v>40</v>
      </c>
      <c r="E16" s="17" t="s">
        <v>41</v>
      </c>
      <c r="F16" s="17"/>
      <c r="G16" s="17"/>
      <c r="H16" s="5">
        <f>2229.9+759.9</f>
        <v>2989.8</v>
      </c>
      <c r="I16" s="5"/>
      <c r="J16" s="5">
        <v>5</v>
      </c>
      <c r="K16" s="5">
        <v>2</v>
      </c>
      <c r="L16" s="5"/>
      <c r="M16" s="5"/>
      <c r="N16" s="5"/>
    </row>
    <row r="17" spans="1:14">
      <c r="A17" s="15"/>
      <c r="B17" s="4"/>
      <c r="C17" s="18"/>
      <c r="D17" s="19" t="str">
        <f>'[1]附件3-项目支出绩效自评表'!$D$15</f>
        <v>基地运行</v>
      </c>
      <c r="E17" s="17" t="str">
        <f>'[1]附件3-项目支出绩效自评表'!$E$15</f>
        <v>完成科研基地租地、运行工作</v>
      </c>
      <c r="F17" s="17"/>
      <c r="G17" s="17"/>
      <c r="H17" s="5" t="s">
        <v>42</v>
      </c>
      <c r="I17" s="5"/>
      <c r="J17" s="5">
        <v>5</v>
      </c>
      <c r="K17" s="5">
        <v>5</v>
      </c>
      <c r="L17" s="5"/>
      <c r="M17" s="5"/>
      <c r="N17" s="5"/>
    </row>
    <row r="18" ht="36" spans="1:14">
      <c r="A18" s="15"/>
      <c r="B18" s="4"/>
      <c r="C18" s="14" t="s">
        <v>43</v>
      </c>
      <c r="D18" s="19" t="str">
        <f>'[2] 项目申报表'!$D$15</f>
        <v>从事精准农业和农业智能装备技术研究开发和应用示范。</v>
      </c>
      <c r="E18" s="17" t="s">
        <v>44</v>
      </c>
      <c r="F18" s="17"/>
      <c r="G18" s="17"/>
      <c r="H18" s="5" t="str">
        <f>H17</f>
        <v>完成</v>
      </c>
      <c r="I18" s="5"/>
      <c r="J18" s="5">
        <v>5</v>
      </c>
      <c r="K18" s="5">
        <f t="shared" ref="K18:K24" si="0">J18</f>
        <v>5</v>
      </c>
      <c r="L18" s="5"/>
      <c r="M18" s="5"/>
      <c r="N18" s="5"/>
    </row>
    <row r="19" ht="30" customHeight="1" spans="1:14">
      <c r="A19" s="15"/>
      <c r="B19" s="4"/>
      <c r="C19" s="15"/>
      <c r="D19" s="19" t="str">
        <f>[3]Sheet1!$D$16</f>
        <v>工作目标</v>
      </c>
      <c r="E19" s="17" t="str">
        <f>[3]Sheet1!$E$16</f>
        <v>担负着中心白菜、西瓜、西葫芦、辣椒、黄瓜等课题科研试验任务。</v>
      </c>
      <c r="F19" s="17"/>
      <c r="G19" s="17"/>
      <c r="H19" s="5" t="str">
        <f>[3]Sheet1!$H$16</f>
        <v>达成预期指标且效果较好效果</v>
      </c>
      <c r="I19" s="5"/>
      <c r="J19" s="5">
        <v>5</v>
      </c>
      <c r="K19" s="5">
        <f t="shared" si="0"/>
        <v>5</v>
      </c>
      <c r="L19" s="5"/>
      <c r="M19" s="5"/>
      <c r="N19" s="5"/>
    </row>
    <row r="20" ht="27.75" customHeight="1" spans="1:14">
      <c r="A20" s="15"/>
      <c r="B20" s="4"/>
      <c r="C20" s="18"/>
      <c r="D20" s="19" t="str">
        <f>'[1]附件3-项目支出绩效自评表'!$D$19</f>
        <v>基地科技工作</v>
      </c>
      <c r="E20" s="20" t="str">
        <f>'[1]附件3-项目支出绩效自评表'!$E$19</f>
        <v>相关工作顺利进行，按时完成各项任务</v>
      </c>
      <c r="F20" s="21"/>
      <c r="G20" s="22"/>
      <c r="H20" s="5" t="str">
        <f>H18</f>
        <v>完成</v>
      </c>
      <c r="I20" s="5"/>
      <c r="J20" s="5">
        <v>5</v>
      </c>
      <c r="K20" s="5">
        <f t="shared" si="0"/>
        <v>5</v>
      </c>
      <c r="L20" s="5"/>
      <c r="M20" s="5"/>
      <c r="N20" s="5"/>
    </row>
    <row r="21" ht="36" spans="1:14">
      <c r="A21" s="15"/>
      <c r="B21" s="4"/>
      <c r="C21" s="14" t="s">
        <v>45</v>
      </c>
      <c r="D21" s="19" t="s">
        <v>46</v>
      </c>
      <c r="E21" s="17" t="s">
        <v>47</v>
      </c>
      <c r="F21" s="17"/>
      <c r="G21" s="17"/>
      <c r="H21" s="5" t="s">
        <v>42</v>
      </c>
      <c r="I21" s="5"/>
      <c r="J21" s="5">
        <v>2</v>
      </c>
      <c r="K21" s="5">
        <f t="shared" si="0"/>
        <v>2</v>
      </c>
      <c r="L21" s="5"/>
      <c r="M21" s="5"/>
      <c r="N21" s="5"/>
    </row>
    <row r="22" spans="1:14">
      <c r="A22" s="15"/>
      <c r="B22" s="4"/>
      <c r="C22" s="15"/>
      <c r="D22" s="19" t="s">
        <v>48</v>
      </c>
      <c r="E22" s="17" t="s">
        <v>49</v>
      </c>
      <c r="F22" s="17"/>
      <c r="G22" s="17"/>
      <c r="H22" s="5" t="s">
        <v>50</v>
      </c>
      <c r="I22" s="5"/>
      <c r="J22" s="5">
        <v>2</v>
      </c>
      <c r="K22" s="5">
        <f t="shared" si="0"/>
        <v>2</v>
      </c>
      <c r="L22" s="5"/>
      <c r="M22" s="5"/>
      <c r="N22" s="5"/>
    </row>
    <row r="23" spans="1:14">
      <c r="A23" s="15"/>
      <c r="B23" s="4"/>
      <c r="C23" s="15"/>
      <c r="D23" s="19" t="s">
        <v>51</v>
      </c>
      <c r="E23" s="17" t="s">
        <v>52</v>
      </c>
      <c r="F23" s="17"/>
      <c r="G23" s="17"/>
      <c r="H23" s="5" t="s">
        <v>42</v>
      </c>
      <c r="I23" s="5"/>
      <c r="J23" s="5">
        <v>2</v>
      </c>
      <c r="K23" s="5">
        <f t="shared" si="0"/>
        <v>2</v>
      </c>
      <c r="L23" s="5"/>
      <c r="M23" s="5"/>
      <c r="N23" s="5"/>
    </row>
    <row r="24" spans="1:14">
      <c r="A24" s="15"/>
      <c r="B24" s="4"/>
      <c r="C24" s="18"/>
      <c r="D24" s="19" t="s">
        <v>53</v>
      </c>
      <c r="E24" s="17" t="s">
        <v>52</v>
      </c>
      <c r="F24" s="17"/>
      <c r="G24" s="17"/>
      <c r="H24" s="5" t="s">
        <v>42</v>
      </c>
      <c r="I24" s="5"/>
      <c r="J24" s="5">
        <v>4</v>
      </c>
      <c r="K24" s="5">
        <f t="shared" si="0"/>
        <v>4</v>
      </c>
      <c r="L24" s="5"/>
      <c r="M24" s="5"/>
      <c r="N24" s="5"/>
    </row>
    <row r="25" ht="30" spans="1:14">
      <c r="A25" s="15"/>
      <c r="B25" s="4"/>
      <c r="C25" s="4" t="s">
        <v>54</v>
      </c>
      <c r="D25" s="23" t="s">
        <v>55</v>
      </c>
      <c r="E25" s="17">
        <v>878.93048</v>
      </c>
      <c r="F25" s="17"/>
      <c r="G25" s="17"/>
      <c r="H25" s="5">
        <f>H9</f>
        <v>872.692987</v>
      </c>
      <c r="I25" s="5"/>
      <c r="J25" s="5">
        <v>10</v>
      </c>
      <c r="K25" s="5">
        <v>5</v>
      </c>
      <c r="L25" s="5"/>
      <c r="M25" s="5"/>
      <c r="N25" s="5"/>
    </row>
    <row r="26" ht="24" spans="1:14">
      <c r="A26" s="15"/>
      <c r="B26" s="4" t="s">
        <v>56</v>
      </c>
      <c r="C26" s="4" t="s">
        <v>57</v>
      </c>
      <c r="D26" s="19" t="s">
        <v>58</v>
      </c>
      <c r="E26" s="5" t="s">
        <v>59</v>
      </c>
      <c r="F26" s="5"/>
      <c r="G26" s="5"/>
      <c r="H26" s="5" t="s">
        <v>42</v>
      </c>
      <c r="I26" s="5"/>
      <c r="J26" s="5">
        <v>15</v>
      </c>
      <c r="K26" s="5">
        <v>15</v>
      </c>
      <c r="L26" s="5"/>
      <c r="M26" s="5"/>
      <c r="N26" s="5"/>
    </row>
    <row r="27" ht="48" spans="1:14">
      <c r="A27" s="15"/>
      <c r="B27" s="4"/>
      <c r="C27" s="4" t="s">
        <v>60</v>
      </c>
      <c r="D27" s="19" t="s">
        <v>61</v>
      </c>
      <c r="E27" s="17" t="s">
        <v>62</v>
      </c>
      <c r="F27" s="17"/>
      <c r="G27" s="17"/>
      <c r="H27" s="5" t="s">
        <v>63</v>
      </c>
      <c r="I27" s="5"/>
      <c r="J27" s="5">
        <v>15</v>
      </c>
      <c r="K27" s="5">
        <v>15</v>
      </c>
      <c r="L27" s="5" t="s">
        <v>64</v>
      </c>
      <c r="M27" s="5"/>
      <c r="N27" s="5"/>
    </row>
    <row r="28" spans="1:14">
      <c r="A28" s="15"/>
      <c r="B28" s="14" t="s">
        <v>65</v>
      </c>
      <c r="C28" s="4" t="s">
        <v>66</v>
      </c>
      <c r="D28" s="19" t="s">
        <v>67</v>
      </c>
      <c r="E28" s="5" t="s">
        <v>68</v>
      </c>
      <c r="F28" s="5"/>
      <c r="G28" s="5"/>
      <c r="H28" s="5" t="s">
        <v>42</v>
      </c>
      <c r="I28" s="5"/>
      <c r="J28" s="5">
        <v>10</v>
      </c>
      <c r="K28" s="5">
        <v>10</v>
      </c>
      <c r="L28" s="5"/>
      <c r="M28" s="5"/>
      <c r="N28" s="5"/>
    </row>
    <row r="29" ht="30" customHeight="1" spans="1:14">
      <c r="A29" s="18"/>
      <c r="B29" s="18"/>
      <c r="C29" s="4"/>
      <c r="D29" s="19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24" t="s">
        <v>69</v>
      </c>
      <c r="B30" s="24"/>
      <c r="C30" s="24"/>
      <c r="D30" s="24"/>
      <c r="E30" s="24"/>
      <c r="F30" s="24"/>
      <c r="G30" s="24"/>
      <c r="H30" s="24"/>
      <c r="I30" s="24"/>
      <c r="J30" s="17">
        <f>SUM(J15:J29)+I8</f>
        <v>100</v>
      </c>
      <c r="K30" s="29">
        <f>SUM(K15:K29)+N8</f>
        <v>91.929033147195</v>
      </c>
      <c r="L30" s="5"/>
      <c r="M30" s="5"/>
      <c r="N30" s="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70.1" customHeight="1" spans="1:14">
      <c r="A32" s="26" t="s">
        <v>70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8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5"/>
    <mergeCell ref="B26:B27"/>
    <mergeCell ref="B28:B29"/>
    <mergeCell ref="C15:C17"/>
    <mergeCell ref="C18:C20"/>
    <mergeCell ref="C21:C24"/>
    <mergeCell ref="C28:C29"/>
    <mergeCell ref="D28:D29"/>
    <mergeCell ref="J28:J29"/>
    <mergeCell ref="K28:K29"/>
    <mergeCell ref="A7:B11"/>
    <mergeCell ref="E28:G29"/>
    <mergeCell ref="H28:I29"/>
    <mergeCell ref="L28:N2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2015-06-06T02:19:00Z</dcterms:created>
  <dcterms:modified xsi:type="dcterms:W3CDTF">2022-06-06T09:42:38Z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