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<sst xmlns="http://schemas.openxmlformats.org/spreadsheetml/2006/main" count="99" uniqueCount="86">
  <si>
    <t>附件8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</si>
  <si>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</si>
  <si>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2021 </t>
    </r>
    <r>
      <rPr>
        <b/>
        <sz val="11"/>
        <color theme="1"/>
        <rFont val="宋体"/>
        <charset val="134"/>
      </rPr>
      <t>年度）</t>
    </r>
  </si>
  <si>
    <t>项目名称</t>
  </si>
  <si>
    <t>农业科技文献资源建设</t>
  </si>
  <si>
    <t>主管部门</t>
  </si>
  <si>
    <t>北京市农林科学院</t>
  </si>
  <si>
    <t>实施单位</t>
  </si>
  <si>
    <t>北京市农林科学院农业信息与经济研究所</t>
  </si>
  <si>
    <t>项目负责人</t>
  </si>
  <si>
    <t>郑怀国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</si>
  <si>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</si>
  <si>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</si>
  <si>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</si>
  <si>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</si>
  <si>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</si>
  <si>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</si>
  <si>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</si>
  <si>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</si>
  <si>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</si>
  <si>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</si>
  <si>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</si>
  <si>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</si>
  <si>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</si>
  <si>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</si>
  <si>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</si>
  <si>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</si>
  <si>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证各类文献资源的订购和服务系统的正常运营，保障图书馆业务顺利有序开展。①印刷型文献资源建设：包括图书、期刊、报纸。②中文电子文献资源建设：引进中文数据库10个。③外文电子文献资源建设：引进外文数据库11个。④系统服务维护：2项。</t>
  </si>
  <si>
    <t>保证各类文献资源的订购和服务系统的正常运营，保障图书馆业务顺利有序开展。①印刷型文献资源建设：包括图书、报纸。②中文电子文献资源建设：引进中文数据库10个。③外文电子文献资源建设：引进外文数据库10个。④系统服务维护：2项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</si>
  <si>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</si>
  <si>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</si>
  <si>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</si>
  <si>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</si>
  <si>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</si>
  <si>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</si>
  <si>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</si>
  <si>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</si>
  <si>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</si>
  <si>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订购印刷型资源</t>
  </si>
  <si>
    <t>新增图书，期刊，报纸</t>
  </si>
  <si>
    <t>新增图书（702册），报纸（13份）</t>
  </si>
  <si>
    <t>评审审减期刊类资源。
受价格上涨、用户需求变化等影响，图书、报纸的采购数量与预算数量有所出入。</t>
  </si>
  <si>
    <t>订购中外文数字资源</t>
  </si>
  <si>
    <t>引进中文数据库10个、外文数据库11个</t>
  </si>
  <si>
    <t>引进中文数据库10个、外文数据库10个</t>
  </si>
  <si>
    <t>评审审减外文数据库1个。</t>
  </si>
  <si>
    <t>系统维护</t>
  </si>
  <si>
    <t>2个</t>
  </si>
  <si>
    <t>续订系统维护2个</t>
  </si>
  <si>
    <t>质量指标
（15分）</t>
  </si>
  <si>
    <t>资源保障率</t>
  </si>
  <si>
    <t>订购资源与本院核心业务相关，资源保障率≥80%</t>
  </si>
  <si>
    <t>印刷型文献资源、中文电子文献资源、外文电子文献资源建设与本院核心业务相关，保证了订购的及时性；保证了支撑文献资源运行的系统的稳定性，使全院无障碍使用电子资源；订购的各类软件资源，有效支持了图书馆员利用各种工具开展情报分析，为专业所提供情报服务。</t>
  </si>
  <si>
    <t>项目实施质量符合预期要求，但对于资源保障率数据支撑不够充分。</t>
  </si>
  <si>
    <t>资源利用量</t>
  </si>
  <si>
    <t>订购资源与本院核心业务相关，保证订购的及时性。中文数据库下载量达50万篇以上；外文下载量达10万篇以上。</t>
  </si>
  <si>
    <t>据统计，2020年11月至2021年10月，图书馆中外文文献电子资源下载总量为1335454篇，我院科研人员（按1500人计算）电子文献利用率年人均达到890.3篇。其中，中文文献电子资源下载量819318篇，外文文献电子资源下载量237675篇，知识服务平台/原文传递量278461篇。利用引进的情报软件开展情报分析研究，为院领导和专业所提供各类情报分析和定题服务。</t>
  </si>
  <si>
    <t>系统使用正常</t>
  </si>
  <si>
    <t>保证系统的稳定性，使资源正常使用。</t>
  </si>
  <si>
    <t>全年系统运行稳定，资源正常使用。</t>
  </si>
  <si>
    <t>支撑资料有待完善。</t>
  </si>
  <si>
    <t>时效指标
（10分）</t>
  </si>
  <si>
    <t>资源采购完成时间</t>
  </si>
  <si>
    <t>12月底前完成</t>
  </si>
  <si>
    <t>按计划完成电子资源招标、续订工作，完成纸本资源采购工作。</t>
  </si>
  <si>
    <t>成本指标（10分）</t>
  </si>
  <si>
    <t>资源采购成本</t>
  </si>
  <si>
    <t>392.45万元</t>
  </si>
  <si>
    <t>项目资金批复371.05万元，其中，财政资金371.05万元，不涉及自筹资金。截至2021年12月31日支付资金371.03万元，其中财政资金371.03万元。项目资金执行率99.99%，其中：财政资金执行率99.99%。</t>
  </si>
  <si>
    <t>受汇率等影响，数据库实际订购金额比预算金额结余200元。</t>
  </si>
  <si>
    <t>效益指标
（30分）</t>
  </si>
  <si>
    <t>社会效益指标</t>
  </si>
  <si>
    <t>通过项目实施完善了农业科技信息资源保障与共享体系，满足了农业科研对科技文献资源的需求</t>
  </si>
  <si>
    <t>提升了信息资源服务水平，实现了信息资源建设的可持续发展。</t>
  </si>
  <si>
    <t>通过项目实施完善了农业科技信息资源保障与共享体系，满足了农业科研对科技文献资源的需求，提升了信息资源服务水平，实现了信息资源建设的可持续发展。</t>
  </si>
  <si>
    <t>可持续影响指标</t>
  </si>
  <si>
    <t>通过项目实施资源库全年正常提供服务</t>
  </si>
  <si>
    <t>起到可持续影响</t>
  </si>
  <si>
    <t>通过项目实施资源库全年正常提供服务，对全院科研工作起到可持续影响。</t>
  </si>
  <si>
    <t>满意度指标
（10分）</t>
  </si>
  <si>
    <t>服务对象满意度指标</t>
  </si>
  <si>
    <t>院内使用人员满意度</t>
  </si>
  <si>
    <t>90%以上</t>
  </si>
  <si>
    <t>尚未进行调查结果汇总分析。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</si>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</sst>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176" formatCode="#,##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2"/>
      <name val="宋体"/>
      <charset val="134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11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2" borderId="16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3" fillId="14" borderId="17" applyNumberFormat="0" applyAlignment="0" applyProtection="0">
      <alignment vertical="center"/>
    </xf>
    <xf numFmtId="0" fontId="16" fillId="14" borderId="14" applyNumberFormat="0" applyAlignment="0" applyProtection="0">
      <alignment vertical="center"/>
    </xf>
    <xf numFmtId="0" fontId="27" fillId="27" borderId="19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0" borderId="0"/>
  </cellStyleXfs>
  <cellXfs count="31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="70" zoomScaleNormal="100" topLeftCell="A23" workbookViewId="0">
      <selection activeCell="H9" sqref="H9"/>
    </sheetView>
  </sheetViews>
  <sheetFormatPr defaultColWidth="9" defaultRowHeight="14"/>
  <cols>
    <col min="4" max="4" width="18.25" customWidth="1"/>
    <col min="5" max="5" width="2.125" customWidth="1"/>
    <col min="8" max="9" width="10.25" customWidth="1"/>
  </cols>
  <sheetData>
    <row r="1" ht="17.5" spans="1:1">
      <c r="A1" s="1" t="s">
        <v>0</v>
      </c>
    </row>
    <row r="2" ht="20.4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>
        <v>51503318</v>
      </c>
      <c r="J6" s="5"/>
      <c r="K6" s="5"/>
      <c r="L6" s="5"/>
      <c r="M6" s="5"/>
      <c r="N6" s="5"/>
    </row>
    <row r="7" spans="1:14">
      <c r="A7" s="6" t="s">
        <v>12</v>
      </c>
      <c r="B7" s="7"/>
      <c r="C7" s="4"/>
      <c r="D7" s="4"/>
      <c r="E7" s="4"/>
      <c r="F7" s="4" t="s">
        <v>13</v>
      </c>
      <c r="G7" s="4" t="s">
        <v>14</v>
      </c>
      <c r="H7" s="4" t="s">
        <v>15</v>
      </c>
      <c r="I7" s="4" t="s">
        <v>16</v>
      </c>
      <c r="J7" s="4"/>
      <c r="K7" s="4"/>
      <c r="L7" s="4"/>
      <c r="M7" s="4" t="s">
        <v>17</v>
      </c>
      <c r="N7" s="4" t="s">
        <v>18</v>
      </c>
    </row>
    <row r="8" spans="1:14">
      <c r="A8" s="8"/>
      <c r="B8" s="9"/>
      <c r="C8" s="10" t="s">
        <v>19</v>
      </c>
      <c r="D8" s="10"/>
      <c r="E8" s="10"/>
      <c r="F8" s="5">
        <v>371.048582</v>
      </c>
      <c r="G8" s="5">
        <v>371.048582</v>
      </c>
      <c r="H8" s="5">
        <v>371.028582</v>
      </c>
      <c r="I8" s="4">
        <v>10</v>
      </c>
      <c r="J8" s="4"/>
      <c r="K8" s="4"/>
      <c r="L8" s="4"/>
      <c r="M8" s="28">
        <f>H8/G8</f>
        <v>0.999946098702514</v>
      </c>
      <c r="N8" s="29">
        <f>M8*10</f>
        <v>9.99946098702514</v>
      </c>
    </row>
    <row r="9" spans="1:14">
      <c r="A9" s="8"/>
      <c r="B9" s="9"/>
      <c r="C9" s="4" t="s">
        <v>20</v>
      </c>
      <c r="D9" s="4"/>
      <c r="E9" s="4"/>
      <c r="F9" s="5">
        <v>371.048582</v>
      </c>
      <c r="G9" s="5">
        <v>371.048582</v>
      </c>
      <c r="H9" s="5">
        <v>371.028582</v>
      </c>
      <c r="I9" s="5" t="s">
        <v>21</v>
      </c>
      <c r="J9" s="5"/>
      <c r="K9" s="5"/>
      <c r="L9" s="5"/>
      <c r="M9" s="5" t="s">
        <v>21</v>
      </c>
      <c r="N9" s="5" t="s">
        <v>21</v>
      </c>
    </row>
    <row r="10" spans="1:14">
      <c r="A10" s="8"/>
      <c r="B10" s="9"/>
      <c r="C10" s="4" t="s">
        <v>22</v>
      </c>
      <c r="D10" s="4"/>
      <c r="E10" s="4"/>
      <c r="F10" s="5">
        <v>0</v>
      </c>
      <c r="G10" s="5">
        <v>0</v>
      </c>
      <c r="H10" s="5">
        <v>0</v>
      </c>
      <c r="I10" s="5" t="s">
        <v>21</v>
      </c>
      <c r="J10" s="5"/>
      <c r="K10" s="5"/>
      <c r="L10" s="5"/>
      <c r="M10" s="5" t="s">
        <v>21</v>
      </c>
      <c r="N10" s="5" t="s">
        <v>21</v>
      </c>
    </row>
    <row r="11" spans="1:14">
      <c r="A11" s="11"/>
      <c r="B11" s="12"/>
      <c r="C11" s="4" t="s">
        <v>23</v>
      </c>
      <c r="D11" s="4"/>
      <c r="E11" s="4"/>
      <c r="F11" s="5">
        <v>0</v>
      </c>
      <c r="G11" s="5">
        <v>0</v>
      </c>
      <c r="H11" s="5">
        <v>0</v>
      </c>
      <c r="I11" s="5" t="s">
        <v>21</v>
      </c>
      <c r="J11" s="5"/>
      <c r="K11" s="5"/>
      <c r="L11" s="5"/>
      <c r="M11" s="5" t="s">
        <v>21</v>
      </c>
      <c r="N11" s="5" t="s">
        <v>21</v>
      </c>
    </row>
    <row r="12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55.9" customHeight="1" spans="1:14">
      <c r="A13" s="4"/>
      <c r="B13" s="13" t="s">
        <v>27</v>
      </c>
      <c r="C13" s="13"/>
      <c r="D13" s="13"/>
      <c r="E13" s="13"/>
      <c r="F13" s="13"/>
      <c r="G13" s="13"/>
      <c r="H13" s="13" t="s">
        <v>28</v>
      </c>
      <c r="I13" s="13"/>
      <c r="J13" s="13"/>
      <c r="K13" s="13"/>
      <c r="L13" s="13"/>
      <c r="M13" s="13"/>
      <c r="N13" s="13"/>
    </row>
    <row r="14" ht="31.9" customHeight="1" spans="1:14">
      <c r="A14" s="14" t="s">
        <v>29</v>
      </c>
      <c r="B14" s="4" t="s">
        <v>30</v>
      </c>
      <c r="C14" s="4" t="s">
        <v>31</v>
      </c>
      <c r="D14" s="4" t="s">
        <v>32</v>
      </c>
      <c r="E14" s="4" t="s">
        <v>33</v>
      </c>
      <c r="F14" s="4"/>
      <c r="G14" s="4"/>
      <c r="H14" s="4" t="s">
        <v>34</v>
      </c>
      <c r="I14" s="4"/>
      <c r="J14" s="4" t="s">
        <v>16</v>
      </c>
      <c r="K14" s="4" t="s">
        <v>18</v>
      </c>
      <c r="L14" s="4" t="s">
        <v>35</v>
      </c>
      <c r="M14" s="4"/>
      <c r="N14" s="4"/>
    </row>
    <row r="15" ht="50.45" customHeight="1" spans="1:14">
      <c r="A15" s="15"/>
      <c r="B15" s="4" t="s">
        <v>36</v>
      </c>
      <c r="C15" s="14" t="s">
        <v>37</v>
      </c>
      <c r="D15" s="16" t="s">
        <v>38</v>
      </c>
      <c r="E15" s="17" t="s">
        <v>39</v>
      </c>
      <c r="F15" s="17"/>
      <c r="G15" s="17"/>
      <c r="H15" s="5" t="s">
        <v>40</v>
      </c>
      <c r="I15" s="5"/>
      <c r="J15" s="5">
        <v>5</v>
      </c>
      <c r="K15" s="5">
        <v>3</v>
      </c>
      <c r="L15" s="5" t="s">
        <v>41</v>
      </c>
      <c r="M15" s="5"/>
      <c r="N15" s="5"/>
    </row>
    <row r="16" ht="33.6" customHeight="1" spans="1:14">
      <c r="A16" s="15"/>
      <c r="B16" s="4"/>
      <c r="C16" s="15"/>
      <c r="D16" s="16" t="s">
        <v>42</v>
      </c>
      <c r="E16" s="17" t="s">
        <v>43</v>
      </c>
      <c r="F16" s="17"/>
      <c r="G16" s="17"/>
      <c r="H16" s="5" t="s">
        <v>44</v>
      </c>
      <c r="I16" s="5"/>
      <c r="J16" s="5">
        <v>9</v>
      </c>
      <c r="K16" s="5">
        <v>9</v>
      </c>
      <c r="L16" s="5" t="s">
        <v>45</v>
      </c>
      <c r="M16" s="5"/>
      <c r="N16" s="5"/>
    </row>
    <row r="17" spans="1:14">
      <c r="A17" s="15"/>
      <c r="B17" s="4"/>
      <c r="C17" s="18"/>
      <c r="D17" s="16" t="s">
        <v>46</v>
      </c>
      <c r="E17" s="17" t="s">
        <v>47</v>
      </c>
      <c r="F17" s="17"/>
      <c r="G17" s="17"/>
      <c r="H17" s="5" t="s">
        <v>48</v>
      </c>
      <c r="I17" s="5"/>
      <c r="J17" s="5">
        <v>1</v>
      </c>
      <c r="K17" s="5">
        <v>1</v>
      </c>
      <c r="L17" s="5"/>
      <c r="M17" s="5"/>
      <c r="N17" s="5"/>
    </row>
    <row r="18" ht="142.15" customHeight="1" spans="1:14">
      <c r="A18" s="15"/>
      <c r="B18" s="4"/>
      <c r="C18" s="14" t="s">
        <v>49</v>
      </c>
      <c r="D18" s="16" t="s">
        <v>50</v>
      </c>
      <c r="E18" s="17" t="s">
        <v>51</v>
      </c>
      <c r="F18" s="17"/>
      <c r="G18" s="17"/>
      <c r="H18" s="5" t="s">
        <v>52</v>
      </c>
      <c r="I18" s="5"/>
      <c r="J18" s="5">
        <v>5</v>
      </c>
      <c r="K18" s="5">
        <v>4</v>
      </c>
      <c r="L18" s="5" t="s">
        <v>53</v>
      </c>
      <c r="M18" s="5"/>
      <c r="N18" s="5"/>
    </row>
    <row r="19" ht="172.15" customHeight="1" spans="1:14">
      <c r="A19" s="15"/>
      <c r="B19" s="4"/>
      <c r="C19" s="15"/>
      <c r="D19" s="16" t="s">
        <v>54</v>
      </c>
      <c r="E19" s="17" t="s">
        <v>55</v>
      </c>
      <c r="F19" s="17"/>
      <c r="G19" s="17"/>
      <c r="H19" s="5" t="s">
        <v>56</v>
      </c>
      <c r="I19" s="5"/>
      <c r="J19" s="5">
        <v>5</v>
      </c>
      <c r="K19" s="5">
        <v>5</v>
      </c>
      <c r="L19" s="5"/>
      <c r="M19" s="5"/>
      <c r="N19" s="5"/>
    </row>
    <row r="20" ht="30.6" customHeight="1" spans="1:14">
      <c r="A20" s="15"/>
      <c r="B20" s="4"/>
      <c r="C20" s="18"/>
      <c r="D20" s="16" t="s">
        <v>57</v>
      </c>
      <c r="E20" s="19" t="s">
        <v>58</v>
      </c>
      <c r="F20" s="20"/>
      <c r="G20" s="21"/>
      <c r="H20" s="5" t="s">
        <v>59</v>
      </c>
      <c r="I20" s="5"/>
      <c r="J20" s="5">
        <v>5</v>
      </c>
      <c r="K20" s="5">
        <v>3</v>
      </c>
      <c r="L20" s="5" t="s">
        <v>60</v>
      </c>
      <c r="M20" s="5"/>
      <c r="N20" s="5"/>
    </row>
    <row r="21" ht="49.9" customHeight="1" spans="1:14">
      <c r="A21" s="15"/>
      <c r="B21" s="4"/>
      <c r="C21" s="14" t="s">
        <v>61</v>
      </c>
      <c r="D21" s="16" t="s">
        <v>62</v>
      </c>
      <c r="E21" s="17" t="s">
        <v>63</v>
      </c>
      <c r="F21" s="17"/>
      <c r="G21" s="17"/>
      <c r="H21" s="5" t="s">
        <v>64</v>
      </c>
      <c r="I21" s="5"/>
      <c r="J21" s="5">
        <v>10</v>
      </c>
      <c r="K21" s="5">
        <v>10</v>
      </c>
      <c r="L21" s="5"/>
      <c r="M21" s="5"/>
      <c r="N21" s="5"/>
    </row>
    <row r="22" ht="105" customHeight="1" spans="1:14">
      <c r="A22" s="15"/>
      <c r="B22" s="4"/>
      <c r="C22" s="4" t="s">
        <v>65</v>
      </c>
      <c r="D22" s="17" t="s">
        <v>66</v>
      </c>
      <c r="E22" s="19" t="s">
        <v>67</v>
      </c>
      <c r="F22" s="20"/>
      <c r="G22" s="21"/>
      <c r="H22" s="5" t="s">
        <v>68</v>
      </c>
      <c r="I22" s="5"/>
      <c r="J22" s="5">
        <v>10</v>
      </c>
      <c r="K22" s="5">
        <v>10</v>
      </c>
      <c r="L22" s="5" t="s">
        <v>69</v>
      </c>
      <c r="M22" s="5"/>
      <c r="N22" s="5"/>
    </row>
    <row r="23" ht="91.9" customHeight="1" spans="1:14">
      <c r="A23" s="15"/>
      <c r="B23" s="4" t="s">
        <v>70</v>
      </c>
      <c r="C23" s="4" t="s">
        <v>71</v>
      </c>
      <c r="D23" s="22" t="s">
        <v>72</v>
      </c>
      <c r="E23" s="17" t="s">
        <v>73</v>
      </c>
      <c r="F23" s="17"/>
      <c r="G23" s="17"/>
      <c r="H23" s="5" t="s">
        <v>74</v>
      </c>
      <c r="I23" s="5"/>
      <c r="J23" s="5">
        <v>15</v>
      </c>
      <c r="K23" s="5">
        <v>12</v>
      </c>
      <c r="L23" s="5" t="s">
        <v>60</v>
      </c>
      <c r="M23" s="5"/>
      <c r="N23" s="5"/>
    </row>
    <row r="24" ht="42.6" customHeight="1" spans="1:14">
      <c r="A24" s="15"/>
      <c r="B24" s="4"/>
      <c r="C24" s="4" t="s">
        <v>75</v>
      </c>
      <c r="D24" s="16" t="s">
        <v>76</v>
      </c>
      <c r="E24" s="5" t="s">
        <v>77</v>
      </c>
      <c r="F24" s="5"/>
      <c r="G24" s="5"/>
      <c r="H24" s="5" t="s">
        <v>78</v>
      </c>
      <c r="I24" s="5"/>
      <c r="J24" s="5">
        <v>15</v>
      </c>
      <c r="K24" s="5">
        <v>12</v>
      </c>
      <c r="L24" s="5" t="s">
        <v>60</v>
      </c>
      <c r="M24" s="5"/>
      <c r="N24" s="5"/>
    </row>
    <row r="25" spans="1:14">
      <c r="A25" s="15"/>
      <c r="B25" s="14" t="s">
        <v>79</v>
      </c>
      <c r="C25" s="4" t="s">
        <v>80</v>
      </c>
      <c r="D25" s="23" t="s">
        <v>81</v>
      </c>
      <c r="E25" s="5" t="s">
        <v>82</v>
      </c>
      <c r="F25" s="5"/>
      <c r="G25" s="5"/>
      <c r="H25" s="5" t="s">
        <v>82</v>
      </c>
      <c r="I25" s="5"/>
      <c r="J25" s="5">
        <v>10</v>
      </c>
      <c r="K25" s="5">
        <v>8</v>
      </c>
      <c r="L25" s="5" t="s">
        <v>83</v>
      </c>
      <c r="M25" s="5"/>
      <c r="N25" s="5"/>
    </row>
    <row r="26" ht="19.9" customHeight="1" spans="1:14">
      <c r="A26" s="18"/>
      <c r="B26" s="18"/>
      <c r="C26" s="4"/>
      <c r="D26" s="24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>
      <c r="A27" s="25" t="s">
        <v>84</v>
      </c>
      <c r="B27" s="25"/>
      <c r="C27" s="25"/>
      <c r="D27" s="25"/>
      <c r="E27" s="25"/>
      <c r="F27" s="25"/>
      <c r="G27" s="25"/>
      <c r="H27" s="25"/>
      <c r="I27" s="25"/>
      <c r="J27" s="17">
        <f>SUM(J15:J26)+I8</f>
        <v>100</v>
      </c>
      <c r="K27" s="30">
        <f>SUM(K15:K26)+N8</f>
        <v>86.9994609870251</v>
      </c>
      <c r="L27" s="5"/>
      <c r="M27" s="5"/>
      <c r="N27" s="5"/>
    </row>
    <row r="28" spans="1:14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27.15" customHeight="1" spans="1:14">
      <c r="A29" s="27" t="s">
        <v>85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</sheetData>
  <mergeCells count="75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A27:I27"/>
    <mergeCell ref="L27:N27"/>
    <mergeCell ref="A29:N29"/>
    <mergeCell ref="A12:A13"/>
    <mergeCell ref="A14:A26"/>
    <mergeCell ref="B15:B22"/>
    <mergeCell ref="B23:B24"/>
    <mergeCell ref="B25:B26"/>
    <mergeCell ref="C15:C17"/>
    <mergeCell ref="C18:C20"/>
    <mergeCell ref="C25:C26"/>
    <mergeCell ref="D25:D26"/>
    <mergeCell ref="J25:J26"/>
    <mergeCell ref="K25:K26"/>
    <mergeCell ref="E25:G26"/>
    <mergeCell ref="H25:I26"/>
    <mergeCell ref="L25:N26"/>
    <mergeCell ref="A7:B11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羊羊</cp:lastModifiedBy>
  <dcterms:created xsi:type="dcterms:W3CDTF">2015-06-05T18:19:00Z</dcterms:created>
  <dcterms:modified xsi:type="dcterms:W3CDTF">2022-06-06T09:42:59Z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2052-11.1.0.11744</vt:lpwstr>
  </property>
</Properties>
</file>