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B041602B-7CD9-4E52-BE85-55058228DA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1" l="1"/>
  <c r="M8" i="1"/>
  <c r="N8" i="1" s="1"/>
  <c r="K37" i="1" s="1"/>
</calcChain>
</file>

<file path=xl/sharedStrings.xml><?xml version="1.0" encoding="utf-8"?>
<sst xmlns="http://schemas.openxmlformats.org/spreadsheetml/2006/main" count="111" uniqueCount="69">
  <si>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</si>
  <si>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</si>
  <si>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</si>
  <si>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</si>
  <si>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农业废弃物生物转化研发能力改善提升项目</t>
  </si>
  <si>
    <t>主管部门</t>
  </si>
  <si>
    <t>北京市农林科学院植物营养与资源环境研究所</t>
  </si>
  <si>
    <t>实施单位</t>
  </si>
  <si>
    <t>北京金世峰实验仪器有限公司</t>
  </si>
  <si>
    <t>项目负责人</t>
  </si>
  <si>
    <t>李吉进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</si>
  <si>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</si>
  <si>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</si>
  <si>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</si>
  <si>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</si>
  <si>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</si>
  <si>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</si>
  <si>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</si>
  <si>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</si>
  <si>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</si>
  <si>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</si>
  <si>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</si>
  <si>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</si>
  <si>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</si>
  <si>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</si>
  <si>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</si>
  <si>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</si>
  <si>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采购相关设备五台，改善、提升生态中心农业废弃物生物转化技术研发和转化能力，取得显著经济、生态和社会效益。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</si>
  <si>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</si>
  <si>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</si>
  <si>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</si>
  <si>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</si>
  <si>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</si>
  <si>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</si>
  <si>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</si>
  <si>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</si>
  <si>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</si>
  <si>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平行生物反应器</t>
  </si>
  <si>
    <t>体视显微镜</t>
  </si>
  <si>
    <t>智能正置显微镜</t>
  </si>
  <si>
    <t>厌氧工作站</t>
  </si>
  <si>
    <t>荧光定量PCR仪</t>
  </si>
  <si>
    <t>质量指标
（15分）</t>
  </si>
  <si>
    <t>各设备参数性能符合研发需要</t>
  </si>
  <si>
    <t>时效指标
（10分）</t>
  </si>
  <si>
    <t>国产设备</t>
  </si>
  <si>
    <t>安装调试完成</t>
  </si>
  <si>
    <t>进口设备</t>
  </si>
  <si>
    <t>尚未到货</t>
  </si>
  <si>
    <t>疫情影响海关办理免税缓慢</t>
  </si>
  <si>
    <t>成本指标（10分）</t>
  </si>
  <si>
    <t>效益指标
（30分）</t>
  </si>
  <si>
    <t>经济效益指标</t>
  </si>
  <si>
    <t>改善、提升农业废弃物生物转化技术研发和转化能力</t>
  </si>
  <si>
    <t>提高研发能力</t>
  </si>
  <si>
    <t>研发能力提高</t>
  </si>
  <si>
    <t>社会效益指标</t>
  </si>
  <si>
    <t>废弃物变废为宝</t>
  </si>
  <si>
    <t>废物利用</t>
  </si>
  <si>
    <t>生态效益指标</t>
  </si>
  <si>
    <t>改善生态环境</t>
  </si>
  <si>
    <t>环境改善</t>
  </si>
  <si>
    <t>可持续影响指标</t>
  </si>
  <si>
    <t>促进农业可持续绿色发展</t>
  </si>
  <si>
    <t>推动可持续发展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</si>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</sst>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_ "/>
  </numFmts>
  <fonts count="12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view="pageBreakPreview" zoomScaleNormal="100" workbookViewId="0">
      <selection activeCell="H13" sqref="H13:N13"/>
    </sheetView>
  </sheetViews>
  <sheetFormatPr defaultColWidth="9" defaultRowHeight="14.25" x14ac:dyDescent="0.2"/>
  <cols>
    <col min="4" max="4" width="18.25" customWidth="1"/>
    <col min="5" max="5" width="2.125" customWidth="1"/>
    <col min="7" max="7" width="11" customWidth="1"/>
    <col min="8" max="8" width="10.25" customWidth="1"/>
    <col min="9" max="9" width="12.125" customWidth="1"/>
    <col min="10" max="10" width="6.625" customWidth="1"/>
    <col min="11" max="11" width="7.375" customWidth="1"/>
  </cols>
  <sheetData>
    <row r="1" spans="1:14" ht="18.75" x14ac:dyDescent="0.2">
      <c r="A1" s="1" t="s">
        <v>0</v>
      </c>
    </row>
    <row r="2" spans="1:14" ht="20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 t="s">
        <v>3</v>
      </c>
      <c r="B4" s="11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x14ac:dyDescent="0.2">
      <c r="A5" s="11" t="s">
        <v>5</v>
      </c>
      <c r="B5" s="11"/>
      <c r="C5" s="12" t="s">
        <v>6</v>
      </c>
      <c r="D5" s="12"/>
      <c r="E5" s="12"/>
      <c r="F5" s="12"/>
      <c r="G5" s="12"/>
      <c r="H5" s="2" t="s">
        <v>7</v>
      </c>
      <c r="I5" s="12" t="s">
        <v>8</v>
      </c>
      <c r="J5" s="12"/>
      <c r="K5" s="12"/>
      <c r="L5" s="12"/>
      <c r="M5" s="12"/>
      <c r="N5" s="12"/>
    </row>
    <row r="6" spans="1:14" x14ac:dyDescent="0.2">
      <c r="A6" s="11" t="s">
        <v>9</v>
      </c>
      <c r="B6" s="11"/>
      <c r="C6" s="12" t="s">
        <v>10</v>
      </c>
      <c r="D6" s="12"/>
      <c r="E6" s="12"/>
      <c r="F6" s="12"/>
      <c r="G6" s="12"/>
      <c r="H6" s="2" t="s">
        <v>11</v>
      </c>
      <c r="I6" s="12">
        <v>51503326</v>
      </c>
      <c r="J6" s="12"/>
      <c r="K6" s="12"/>
      <c r="L6" s="12"/>
      <c r="M6" s="12"/>
      <c r="N6" s="12"/>
    </row>
    <row r="7" spans="1:14" x14ac:dyDescent="0.2">
      <c r="A7" s="30" t="s">
        <v>12</v>
      </c>
      <c r="B7" s="31"/>
      <c r="C7" s="11"/>
      <c r="D7" s="11"/>
      <c r="E7" s="11"/>
      <c r="F7" s="2" t="s">
        <v>13</v>
      </c>
      <c r="G7" s="2" t="s">
        <v>14</v>
      </c>
      <c r="H7" s="2" t="s">
        <v>15</v>
      </c>
      <c r="I7" s="11" t="s">
        <v>16</v>
      </c>
      <c r="J7" s="11"/>
      <c r="K7" s="11"/>
      <c r="L7" s="11"/>
      <c r="M7" s="2" t="s">
        <v>17</v>
      </c>
      <c r="N7" s="2" t="s">
        <v>18</v>
      </c>
    </row>
    <row r="8" spans="1:14" x14ac:dyDescent="0.2">
      <c r="A8" s="32"/>
      <c r="B8" s="33"/>
      <c r="C8" s="13" t="s">
        <v>19</v>
      </c>
      <c r="D8" s="13"/>
      <c r="E8" s="13"/>
      <c r="F8" s="3">
        <v>316.24799999999999</v>
      </c>
      <c r="G8" s="3">
        <v>316.24799999999999</v>
      </c>
      <c r="H8" s="3">
        <v>313.56</v>
      </c>
      <c r="I8" s="11">
        <v>10</v>
      </c>
      <c r="J8" s="11"/>
      <c r="K8" s="11"/>
      <c r="L8" s="11"/>
      <c r="M8" s="6">
        <f>H8/G8</f>
        <v>0.99150034150413602</v>
      </c>
      <c r="N8" s="7">
        <f>M8*10</f>
        <v>9.91500341504136</v>
      </c>
    </row>
    <row r="9" spans="1:14" x14ac:dyDescent="0.2">
      <c r="A9" s="32"/>
      <c r="B9" s="33"/>
      <c r="C9" s="11" t="s">
        <v>20</v>
      </c>
      <c r="D9" s="11"/>
      <c r="E9" s="11"/>
      <c r="F9" s="3">
        <v>316.24799999999999</v>
      </c>
      <c r="G9" s="3">
        <v>316.24799999999999</v>
      </c>
      <c r="H9" s="3">
        <v>313.56</v>
      </c>
      <c r="I9" s="12" t="s">
        <v>21</v>
      </c>
      <c r="J9" s="12"/>
      <c r="K9" s="12"/>
      <c r="L9" s="12"/>
      <c r="M9" s="3" t="s">
        <v>21</v>
      </c>
      <c r="N9" s="3" t="s">
        <v>21</v>
      </c>
    </row>
    <row r="10" spans="1:14" x14ac:dyDescent="0.2">
      <c r="A10" s="32"/>
      <c r="B10" s="33"/>
      <c r="C10" s="11" t="s">
        <v>22</v>
      </c>
      <c r="D10" s="11"/>
      <c r="E10" s="11"/>
      <c r="F10" s="3">
        <v>0</v>
      </c>
      <c r="G10" s="3">
        <v>0</v>
      </c>
      <c r="H10" s="3">
        <v>0</v>
      </c>
      <c r="I10" s="12" t="s">
        <v>21</v>
      </c>
      <c r="J10" s="12"/>
      <c r="K10" s="12"/>
      <c r="L10" s="12"/>
      <c r="M10" s="3" t="s">
        <v>21</v>
      </c>
      <c r="N10" s="3" t="s">
        <v>21</v>
      </c>
    </row>
    <row r="11" spans="1:14" x14ac:dyDescent="0.2">
      <c r="A11" s="34"/>
      <c r="B11" s="35"/>
      <c r="C11" s="11" t="s">
        <v>23</v>
      </c>
      <c r="D11" s="11"/>
      <c r="E11" s="11"/>
      <c r="F11" s="3">
        <v>0</v>
      </c>
      <c r="G11" s="3">
        <v>0</v>
      </c>
      <c r="H11" s="3">
        <v>0</v>
      </c>
      <c r="I11" s="12" t="s">
        <v>21</v>
      </c>
      <c r="J11" s="12"/>
      <c r="K11" s="12"/>
      <c r="L11" s="12"/>
      <c r="M11" s="3" t="s">
        <v>21</v>
      </c>
      <c r="N11" s="3" t="s">
        <v>21</v>
      </c>
    </row>
    <row r="12" spans="1:14" x14ac:dyDescent="0.2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44.45" customHeight="1" x14ac:dyDescent="0.2">
      <c r="A13" s="11"/>
      <c r="B13" s="14" t="s">
        <v>27</v>
      </c>
      <c r="C13" s="14"/>
      <c r="D13" s="14"/>
      <c r="E13" s="14"/>
      <c r="F13" s="14"/>
      <c r="G13" s="14"/>
      <c r="H13" s="14" t="s">
        <v>27</v>
      </c>
      <c r="I13" s="14"/>
      <c r="J13" s="14"/>
      <c r="K13" s="14"/>
      <c r="L13" s="14"/>
      <c r="M13" s="14"/>
      <c r="N13" s="14"/>
    </row>
    <row r="14" spans="1:14" ht="31.9" customHeight="1" x14ac:dyDescent="0.2">
      <c r="A14" s="24" t="s">
        <v>28</v>
      </c>
      <c r="B14" s="2" t="s">
        <v>29</v>
      </c>
      <c r="C14" s="2" t="s">
        <v>30</v>
      </c>
      <c r="D14" s="2" t="s">
        <v>31</v>
      </c>
      <c r="E14" s="11" t="s">
        <v>32</v>
      </c>
      <c r="F14" s="11"/>
      <c r="G14" s="11"/>
      <c r="H14" s="11" t="s">
        <v>33</v>
      </c>
      <c r="I14" s="11"/>
      <c r="J14" s="2" t="s">
        <v>16</v>
      </c>
      <c r="K14" s="2" t="s">
        <v>18</v>
      </c>
      <c r="L14" s="11" t="s">
        <v>34</v>
      </c>
      <c r="M14" s="11"/>
      <c r="N14" s="11"/>
    </row>
    <row r="15" spans="1:14" x14ac:dyDescent="0.2">
      <c r="A15" s="25"/>
      <c r="B15" s="11" t="s">
        <v>35</v>
      </c>
      <c r="C15" s="24" t="s">
        <v>36</v>
      </c>
      <c r="D15" s="4" t="s">
        <v>37</v>
      </c>
      <c r="E15" s="15">
        <v>1</v>
      </c>
      <c r="F15" s="15"/>
      <c r="G15" s="15"/>
      <c r="H15" s="12">
        <v>1</v>
      </c>
      <c r="I15" s="12"/>
      <c r="J15" s="3">
        <v>3</v>
      </c>
      <c r="K15" s="3">
        <v>3</v>
      </c>
      <c r="L15" s="12"/>
      <c r="M15" s="12"/>
      <c r="N15" s="12"/>
    </row>
    <row r="16" spans="1:14" x14ac:dyDescent="0.2">
      <c r="A16" s="25"/>
      <c r="B16" s="11"/>
      <c r="C16" s="25"/>
      <c r="D16" s="4" t="s">
        <v>38</v>
      </c>
      <c r="E16" s="15">
        <v>1</v>
      </c>
      <c r="F16" s="15"/>
      <c r="G16" s="15"/>
      <c r="H16" s="16">
        <v>1</v>
      </c>
      <c r="I16" s="17"/>
      <c r="J16" s="3">
        <v>3</v>
      </c>
      <c r="K16" s="3">
        <v>3</v>
      </c>
      <c r="L16" s="12"/>
      <c r="M16" s="12"/>
      <c r="N16" s="12"/>
    </row>
    <row r="17" spans="1:14" x14ac:dyDescent="0.2">
      <c r="A17" s="25"/>
      <c r="B17" s="11"/>
      <c r="C17" s="25"/>
      <c r="D17" s="4" t="s">
        <v>39</v>
      </c>
      <c r="E17" s="18">
        <v>1</v>
      </c>
      <c r="F17" s="19"/>
      <c r="G17" s="20"/>
      <c r="H17" s="12">
        <v>1</v>
      </c>
      <c r="I17" s="12"/>
      <c r="J17" s="3">
        <v>3</v>
      </c>
      <c r="K17" s="3">
        <v>3</v>
      </c>
      <c r="L17" s="16"/>
      <c r="M17" s="21"/>
      <c r="N17" s="17"/>
    </row>
    <row r="18" spans="1:14" x14ac:dyDescent="0.2">
      <c r="A18" s="25"/>
      <c r="B18" s="11"/>
      <c r="C18" s="25"/>
      <c r="D18" s="4" t="s">
        <v>40</v>
      </c>
      <c r="E18" s="18">
        <v>1</v>
      </c>
      <c r="F18" s="19"/>
      <c r="G18" s="20"/>
      <c r="H18" s="16">
        <v>1</v>
      </c>
      <c r="I18" s="17"/>
      <c r="J18" s="3">
        <v>3</v>
      </c>
      <c r="K18" s="3">
        <v>3</v>
      </c>
      <c r="L18" s="16"/>
      <c r="M18" s="21"/>
      <c r="N18" s="17"/>
    </row>
    <row r="19" spans="1:14" x14ac:dyDescent="0.2">
      <c r="A19" s="25"/>
      <c r="B19" s="11"/>
      <c r="C19" s="26"/>
      <c r="D19" s="4" t="s">
        <v>41</v>
      </c>
      <c r="E19" s="15">
        <v>1</v>
      </c>
      <c r="F19" s="15"/>
      <c r="G19" s="15"/>
      <c r="H19" s="12">
        <v>1</v>
      </c>
      <c r="I19" s="12"/>
      <c r="J19" s="3">
        <v>3</v>
      </c>
      <c r="K19" s="3">
        <v>3</v>
      </c>
      <c r="L19" s="12"/>
      <c r="M19" s="12"/>
      <c r="N19" s="12"/>
    </row>
    <row r="20" spans="1:14" ht="21" customHeight="1" x14ac:dyDescent="0.2">
      <c r="A20" s="25"/>
      <c r="B20" s="11"/>
      <c r="C20" s="24" t="s">
        <v>42</v>
      </c>
      <c r="D20" s="4" t="s">
        <v>37</v>
      </c>
      <c r="E20" s="15" t="s">
        <v>43</v>
      </c>
      <c r="F20" s="15"/>
      <c r="G20" s="15"/>
      <c r="H20" s="12" t="s">
        <v>43</v>
      </c>
      <c r="I20" s="12"/>
      <c r="J20" s="3">
        <v>3</v>
      </c>
      <c r="K20" s="3">
        <v>3</v>
      </c>
      <c r="L20" s="12"/>
      <c r="M20" s="12"/>
      <c r="N20" s="12"/>
    </row>
    <row r="21" spans="1:14" ht="22.5" customHeight="1" x14ac:dyDescent="0.2">
      <c r="A21" s="25"/>
      <c r="B21" s="11"/>
      <c r="C21" s="25"/>
      <c r="D21" s="4" t="s">
        <v>38</v>
      </c>
      <c r="E21" s="15" t="s">
        <v>43</v>
      </c>
      <c r="F21" s="15"/>
      <c r="G21" s="15"/>
      <c r="H21" s="12" t="s">
        <v>43</v>
      </c>
      <c r="I21" s="12"/>
      <c r="J21" s="3">
        <v>3</v>
      </c>
      <c r="K21" s="3">
        <v>3</v>
      </c>
      <c r="L21" s="12"/>
      <c r="M21" s="12"/>
      <c r="N21" s="12"/>
    </row>
    <row r="22" spans="1:14" ht="21.75" customHeight="1" x14ac:dyDescent="0.2">
      <c r="A22" s="25"/>
      <c r="B22" s="11"/>
      <c r="C22" s="25"/>
      <c r="D22" s="4" t="s">
        <v>39</v>
      </c>
      <c r="E22" s="15" t="s">
        <v>43</v>
      </c>
      <c r="F22" s="15"/>
      <c r="G22" s="15"/>
      <c r="H22" s="12" t="s">
        <v>43</v>
      </c>
      <c r="I22" s="12"/>
      <c r="J22" s="3">
        <v>3</v>
      </c>
      <c r="K22" s="3">
        <v>3</v>
      </c>
      <c r="L22" s="16"/>
      <c r="M22" s="21"/>
      <c r="N22" s="17"/>
    </row>
    <row r="23" spans="1:14" ht="21.75" customHeight="1" x14ac:dyDescent="0.2">
      <c r="A23" s="25"/>
      <c r="B23" s="11"/>
      <c r="C23" s="25"/>
      <c r="D23" s="4" t="s">
        <v>40</v>
      </c>
      <c r="E23" s="15" t="s">
        <v>43</v>
      </c>
      <c r="F23" s="15"/>
      <c r="G23" s="15"/>
      <c r="H23" s="12" t="s">
        <v>43</v>
      </c>
      <c r="I23" s="12"/>
      <c r="J23" s="3">
        <v>3</v>
      </c>
      <c r="K23" s="3">
        <v>3</v>
      </c>
      <c r="L23" s="16"/>
      <c r="M23" s="21"/>
      <c r="N23" s="17"/>
    </row>
    <row r="24" spans="1:14" ht="21.75" customHeight="1" x14ac:dyDescent="0.2">
      <c r="A24" s="25"/>
      <c r="B24" s="11"/>
      <c r="C24" s="26"/>
      <c r="D24" s="4" t="s">
        <v>41</v>
      </c>
      <c r="E24" s="15" t="s">
        <v>43</v>
      </c>
      <c r="F24" s="15"/>
      <c r="G24" s="15"/>
      <c r="H24" s="12" t="s">
        <v>43</v>
      </c>
      <c r="I24" s="12"/>
      <c r="J24" s="3">
        <v>3</v>
      </c>
      <c r="K24" s="3">
        <v>3</v>
      </c>
      <c r="L24" s="12"/>
      <c r="M24" s="12"/>
      <c r="N24" s="12"/>
    </row>
    <row r="25" spans="1:14" ht="22.5" customHeight="1" x14ac:dyDescent="0.2">
      <c r="A25" s="25"/>
      <c r="B25" s="11"/>
      <c r="C25" s="24" t="s">
        <v>44</v>
      </c>
      <c r="D25" s="4" t="s">
        <v>37</v>
      </c>
      <c r="E25" s="15" t="s">
        <v>45</v>
      </c>
      <c r="F25" s="15"/>
      <c r="G25" s="15"/>
      <c r="H25" s="12" t="s">
        <v>46</v>
      </c>
      <c r="I25" s="12"/>
      <c r="J25" s="3">
        <v>2</v>
      </c>
      <c r="K25" s="3">
        <v>2</v>
      </c>
      <c r="L25" s="12"/>
      <c r="M25" s="12"/>
      <c r="N25" s="12"/>
    </row>
    <row r="26" spans="1:14" x14ac:dyDescent="0.2">
      <c r="A26" s="25"/>
      <c r="B26" s="11"/>
      <c r="C26" s="25"/>
      <c r="D26" s="4" t="s">
        <v>38</v>
      </c>
      <c r="E26" s="15" t="s">
        <v>47</v>
      </c>
      <c r="F26" s="15"/>
      <c r="G26" s="15"/>
      <c r="H26" s="12" t="s">
        <v>48</v>
      </c>
      <c r="I26" s="12"/>
      <c r="J26" s="3">
        <v>2</v>
      </c>
      <c r="K26" s="3">
        <v>1</v>
      </c>
      <c r="L26" s="12" t="s">
        <v>49</v>
      </c>
      <c r="M26" s="12"/>
      <c r="N26" s="12"/>
    </row>
    <row r="27" spans="1:14" x14ac:dyDescent="0.2">
      <c r="A27" s="25"/>
      <c r="B27" s="11"/>
      <c r="C27" s="25"/>
      <c r="D27" s="4" t="s">
        <v>39</v>
      </c>
      <c r="E27" s="15" t="s">
        <v>47</v>
      </c>
      <c r="F27" s="15"/>
      <c r="G27" s="15"/>
      <c r="H27" s="12" t="s">
        <v>48</v>
      </c>
      <c r="I27" s="12"/>
      <c r="J27" s="3">
        <v>2</v>
      </c>
      <c r="K27" s="3">
        <v>1</v>
      </c>
      <c r="L27" s="12" t="s">
        <v>49</v>
      </c>
      <c r="M27" s="12"/>
      <c r="N27" s="12"/>
    </row>
    <row r="28" spans="1:14" x14ac:dyDescent="0.2">
      <c r="A28" s="25"/>
      <c r="B28" s="11"/>
      <c r="C28" s="25"/>
      <c r="D28" s="4" t="s">
        <v>40</v>
      </c>
      <c r="E28" s="15" t="s">
        <v>47</v>
      </c>
      <c r="F28" s="15"/>
      <c r="G28" s="15"/>
      <c r="H28" s="12" t="s">
        <v>48</v>
      </c>
      <c r="I28" s="12"/>
      <c r="J28" s="3">
        <v>2</v>
      </c>
      <c r="K28" s="3">
        <v>1</v>
      </c>
      <c r="L28" s="12" t="s">
        <v>49</v>
      </c>
      <c r="M28" s="12"/>
      <c r="N28" s="12"/>
    </row>
    <row r="29" spans="1:14" x14ac:dyDescent="0.2">
      <c r="A29" s="25"/>
      <c r="B29" s="11"/>
      <c r="C29" s="26"/>
      <c r="D29" s="4" t="s">
        <v>41</v>
      </c>
      <c r="E29" s="15" t="s">
        <v>47</v>
      </c>
      <c r="F29" s="15"/>
      <c r="G29" s="15"/>
      <c r="H29" s="12" t="s">
        <v>48</v>
      </c>
      <c r="I29" s="12"/>
      <c r="J29" s="3">
        <v>2</v>
      </c>
      <c r="K29" s="3">
        <v>1</v>
      </c>
      <c r="L29" s="12" t="s">
        <v>49</v>
      </c>
      <c r="M29" s="12"/>
      <c r="N29" s="12"/>
    </row>
    <row r="30" spans="1:14" ht="22.5" x14ac:dyDescent="0.2">
      <c r="A30" s="25"/>
      <c r="B30" s="11"/>
      <c r="C30" s="2" t="s">
        <v>50</v>
      </c>
      <c r="D30" s="4">
        <v>316.24799999999999</v>
      </c>
      <c r="E30" s="18">
        <v>316.24799999999999</v>
      </c>
      <c r="F30" s="19"/>
      <c r="G30" s="20"/>
      <c r="H30" s="12">
        <v>313.56</v>
      </c>
      <c r="I30" s="12"/>
      <c r="J30" s="3">
        <v>10</v>
      </c>
      <c r="K30" s="3">
        <v>9.9</v>
      </c>
      <c r="L30" s="12"/>
      <c r="M30" s="12"/>
      <c r="N30" s="12"/>
    </row>
    <row r="31" spans="1:14" ht="33.75" x14ac:dyDescent="0.2">
      <c r="A31" s="25"/>
      <c r="B31" s="11" t="s">
        <v>51</v>
      </c>
      <c r="C31" s="2" t="s">
        <v>52</v>
      </c>
      <c r="D31" s="4" t="s">
        <v>53</v>
      </c>
      <c r="E31" s="12" t="s">
        <v>54</v>
      </c>
      <c r="F31" s="12"/>
      <c r="G31" s="12"/>
      <c r="H31" s="12" t="s">
        <v>55</v>
      </c>
      <c r="I31" s="12"/>
      <c r="J31" s="3">
        <v>8</v>
      </c>
      <c r="K31" s="3">
        <v>8</v>
      </c>
      <c r="L31" s="12"/>
      <c r="M31" s="12"/>
      <c r="N31" s="12"/>
    </row>
    <row r="32" spans="1:14" ht="33.75" x14ac:dyDescent="0.2">
      <c r="A32" s="25"/>
      <c r="B32" s="11"/>
      <c r="C32" s="2" t="s">
        <v>56</v>
      </c>
      <c r="D32" s="4" t="s">
        <v>53</v>
      </c>
      <c r="E32" s="15" t="s">
        <v>57</v>
      </c>
      <c r="F32" s="15"/>
      <c r="G32" s="15"/>
      <c r="H32" s="12" t="s">
        <v>58</v>
      </c>
      <c r="I32" s="12"/>
      <c r="J32" s="3">
        <v>8</v>
      </c>
      <c r="K32" s="3">
        <v>7</v>
      </c>
      <c r="L32" s="12"/>
      <c r="M32" s="12"/>
      <c r="N32" s="12"/>
    </row>
    <row r="33" spans="1:14" ht="33.75" x14ac:dyDescent="0.2">
      <c r="A33" s="25"/>
      <c r="B33" s="11"/>
      <c r="C33" s="2" t="s">
        <v>59</v>
      </c>
      <c r="D33" s="4" t="s">
        <v>53</v>
      </c>
      <c r="E33" s="12" t="s">
        <v>60</v>
      </c>
      <c r="F33" s="12"/>
      <c r="G33" s="12"/>
      <c r="H33" s="12" t="s">
        <v>61</v>
      </c>
      <c r="I33" s="12"/>
      <c r="J33" s="3">
        <v>7</v>
      </c>
      <c r="K33" s="3">
        <v>6</v>
      </c>
      <c r="L33" s="12"/>
      <c r="M33" s="12"/>
      <c r="N33" s="12"/>
    </row>
    <row r="34" spans="1:14" ht="33.75" x14ac:dyDescent="0.2">
      <c r="A34" s="25"/>
      <c r="B34" s="11"/>
      <c r="C34" s="2" t="s">
        <v>62</v>
      </c>
      <c r="D34" s="4" t="s">
        <v>53</v>
      </c>
      <c r="E34" s="12" t="s">
        <v>63</v>
      </c>
      <c r="F34" s="12"/>
      <c r="G34" s="12"/>
      <c r="H34" s="12" t="s">
        <v>64</v>
      </c>
      <c r="I34" s="12"/>
      <c r="J34" s="3">
        <v>7</v>
      </c>
      <c r="K34" s="3">
        <v>6</v>
      </c>
      <c r="L34" s="12"/>
      <c r="M34" s="12"/>
      <c r="N34" s="12"/>
    </row>
    <row r="35" spans="1:14" x14ac:dyDescent="0.2">
      <c r="A35" s="25"/>
      <c r="B35" s="24" t="s">
        <v>65</v>
      </c>
      <c r="C35" s="11" t="s">
        <v>66</v>
      </c>
      <c r="D35" s="27">
        <v>0.98</v>
      </c>
      <c r="E35" s="29">
        <v>0.98</v>
      </c>
      <c r="F35" s="12"/>
      <c r="G35" s="12"/>
      <c r="H35" s="29">
        <v>0.98</v>
      </c>
      <c r="I35" s="12"/>
      <c r="J35" s="12">
        <v>10</v>
      </c>
      <c r="K35" s="12">
        <v>10</v>
      </c>
      <c r="L35" s="12"/>
      <c r="M35" s="12"/>
      <c r="N35" s="12"/>
    </row>
    <row r="36" spans="1:14" x14ac:dyDescent="0.2">
      <c r="A36" s="26"/>
      <c r="B36" s="26"/>
      <c r="C36" s="11"/>
      <c r="D36" s="28"/>
      <c r="E36" s="12"/>
      <c r="F36" s="12"/>
      <c r="G36" s="12"/>
      <c r="H36" s="12"/>
      <c r="I36" s="12"/>
      <c r="J36" s="12"/>
      <c r="K36" s="12"/>
      <c r="L36" s="12"/>
      <c r="M36" s="12"/>
      <c r="N36" s="12"/>
    </row>
    <row r="37" spans="1:14" x14ac:dyDescent="0.2">
      <c r="A37" s="22" t="s">
        <v>67</v>
      </c>
      <c r="B37" s="22"/>
      <c r="C37" s="22"/>
      <c r="D37" s="22"/>
      <c r="E37" s="22"/>
      <c r="F37" s="22"/>
      <c r="G37" s="22"/>
      <c r="H37" s="22"/>
      <c r="I37" s="22"/>
      <c r="J37" s="8">
        <f>SUM(J15:J36)+I8</f>
        <v>100</v>
      </c>
      <c r="K37" s="8">
        <f>SUM(K15:K36)+N8</f>
        <v>92.81500341504136</v>
      </c>
      <c r="L37" s="12"/>
      <c r="M37" s="12"/>
      <c r="N37" s="12"/>
    </row>
    <row r="38" spans="1:14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27.15" customHeight="1" x14ac:dyDescent="0.2">
      <c r="A39" s="23" t="s">
        <v>68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</sheetData>
  <mergeCells count="106">
    <mergeCell ref="A7:B11"/>
    <mergeCell ref="E34:G34"/>
    <mergeCell ref="H34:I34"/>
    <mergeCell ref="L34:N34"/>
    <mergeCell ref="A37:I37"/>
    <mergeCell ref="L37:N37"/>
    <mergeCell ref="A39:N39"/>
    <mergeCell ref="A12:A13"/>
    <mergeCell ref="A14:A36"/>
    <mergeCell ref="B15:B30"/>
    <mergeCell ref="B31:B34"/>
    <mergeCell ref="B35:B36"/>
    <mergeCell ref="C15:C19"/>
    <mergeCell ref="C20:C24"/>
    <mergeCell ref="C25:C29"/>
    <mergeCell ref="C35:C36"/>
    <mergeCell ref="D35:D36"/>
    <mergeCell ref="J35:J36"/>
    <mergeCell ref="K35:K36"/>
    <mergeCell ref="E35:G36"/>
    <mergeCell ref="H35:I36"/>
    <mergeCell ref="L35:N36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</mergeCells>
  <phoneticPr fontId="11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cp:lastPrinted>2022-04-11T08:36:00Z</cp:lastPrinted>
  <dcterms:created xsi:type="dcterms:W3CDTF">2015-06-05T18:19:00Z</dcterms:created>
  <dcterms:modified xsi:type="dcterms:W3CDTF">2022-06-06T10:31:55Z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