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<sst xmlns="http://schemas.openxmlformats.org/spreadsheetml/2006/main" count="104" uniqueCount="83">
  <si>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</si>
  <si>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</si>
  <si>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</si>
  <si>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</si>
  <si>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农业全产业链产销服务平台建设项目</t>
  </si>
  <si>
    <t>主管部门</t>
  </si>
  <si>
    <t>北京市农林科学院</t>
  </si>
  <si>
    <t>实施单位</t>
  </si>
  <si>
    <t>项目负责人</t>
  </si>
  <si>
    <t>孙素芬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</si>
  <si>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</si>
  <si>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</si>
  <si>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</si>
  <si>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</si>
  <si>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</si>
  <si>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</si>
  <si>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</si>
  <si>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</si>
  <si>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</si>
  <si>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</si>
  <si>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</si>
  <si>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</si>
  <si>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</si>
  <si>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</si>
  <si>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</si>
  <si>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</si>
  <si>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①对“农业全产业链产销服务平台”数据库架构进行设计和调整；
②完成对接系统已有数据的重新标引和组织，同时进行“农业全产业链产销服务平台”资源数据库新建。
③完成“农业全产业链产销服务平台”模型开发及基础服务的开发。
④进行各项应用软件的开发。
⑤系统的部署及分发。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</si>
  <si>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</si>
  <si>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</si>
  <si>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</si>
  <si>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</si>
  <si>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</si>
  <si>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</si>
  <si>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</si>
  <si>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</si>
  <si>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</si>
  <si>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系统开发数量</t>
  </si>
  <si>
    <t>3个/套</t>
  </si>
  <si>
    <t>质量指标（15分）</t>
  </si>
  <si>
    <t>系统验收合格率</t>
  </si>
  <si>
    <t>≥100%</t>
  </si>
  <si>
    <t>系统正常运行率</t>
  </si>
  <si>
    <t>≥95%</t>
  </si>
  <si>
    <t>系统平均无故障时间</t>
  </si>
  <si>
    <t>8300小时</t>
  </si>
  <si>
    <t>系统故障率</t>
  </si>
  <si>
    <t>≤5%</t>
  </si>
  <si>
    <t>故障响应率</t>
  </si>
  <si>
    <t>故障排除率</t>
  </si>
  <si>
    <t>时效指标
（10分）</t>
  </si>
  <si>
    <t>需求方案设计时间</t>
  </si>
  <si>
    <t>3月前</t>
  </si>
  <si>
    <t>3月</t>
  </si>
  <si>
    <t>招标采购时间</t>
  </si>
  <si>
    <t>6月</t>
  </si>
  <si>
    <t>因疫情影响，招标工作推迟到6月完成</t>
  </si>
  <si>
    <t>验收时间</t>
  </si>
  <si>
    <t>12月前</t>
  </si>
  <si>
    <t>12月</t>
  </si>
  <si>
    <t>系统故障修复响应时间</t>
  </si>
  <si>
    <t>≤2小时</t>
  </si>
  <si>
    <t>1小时</t>
  </si>
  <si>
    <t>系统运行维护响应时间</t>
  </si>
  <si>
    <t>≤20分钟</t>
  </si>
  <si>
    <t>10分钟</t>
  </si>
  <si>
    <t>成本指标（10分）</t>
  </si>
  <si>
    <t>项目预算控制数</t>
  </si>
  <si>
    <t>150万元</t>
  </si>
  <si>
    <t>年度维护成本增长率</t>
  </si>
  <si>
    <t>≤0%</t>
  </si>
  <si>
    <t>效益指标
（30分）</t>
  </si>
  <si>
    <t>社会效益指标</t>
  </si>
  <si>
    <t>有助于维持北京市农产品市场价格平稳、稳定市场供应、提升品牌影响力、带动产品销售</t>
  </si>
  <si>
    <t>得到提升</t>
  </si>
  <si>
    <t>可持续影响指标</t>
  </si>
  <si>
    <t>形成以市场消费指导订单生产的新业态，增强“北京农业好品牌”核心竞争力</t>
  </si>
  <si>
    <t>得到增强</t>
  </si>
  <si>
    <t>满意度指标
（10分）</t>
  </si>
  <si>
    <t>服务对象满意度指标</t>
  </si>
  <si>
    <t>使用人员满意度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</si>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</sst>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13" borderId="2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31" fillId="22" borderId="23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/>
    <xf numFmtId="0" fontId="19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3" fillId="0" borderId="0"/>
  </cellStyleXfs>
  <cellXfs count="6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44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44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0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1" xfId="44" applyFont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3" xfId="44" applyFont="1" applyBorder="1" applyAlignment="1">
      <alignment vertical="center" wrapText="1"/>
    </xf>
    <xf numFmtId="0" fontId="7" fillId="0" borderId="13" xfId="50" applyFont="1" applyBorder="1" applyAlignment="1">
      <alignment horizontal="center" vertical="center" wrapText="1"/>
    </xf>
    <xf numFmtId="0" fontId="7" fillId="0" borderId="14" xfId="50" applyFont="1" applyBorder="1" applyAlignment="1">
      <alignment horizontal="center" vertical="center" wrapText="1"/>
    </xf>
    <xf numFmtId="0" fontId="7" fillId="0" borderId="15" xfId="50" applyFont="1" applyBorder="1" applyAlignment="1">
      <alignment horizontal="center" vertical="center" wrapText="1"/>
    </xf>
    <xf numFmtId="9" fontId="7" fillId="0" borderId="13" xfId="5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8" fillId="0" borderId="13" xfId="50" applyFont="1" applyBorder="1" applyAlignment="1">
      <alignment horizontal="center" vertical="center" wrapText="1"/>
    </xf>
    <xf numFmtId="0" fontId="8" fillId="0" borderId="14" xfId="50" applyFont="1" applyBorder="1" applyAlignment="1">
      <alignment horizontal="center" vertical="center" wrapText="1"/>
    </xf>
    <xf numFmtId="0" fontId="8" fillId="0" borderId="15" xfId="5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44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2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8" fillId="0" borderId="12" xfId="50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topLeftCell="A30" workbookViewId="0">
      <selection activeCell="L29" sqref="L29:N29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51503308</v>
      </c>
      <c r="J6" s="5"/>
      <c r="K6" s="5"/>
      <c r="L6" s="5"/>
      <c r="M6" s="5"/>
      <c r="N6" s="5"/>
    </row>
    <row r="7" spans="1:14">
      <c r="A7" s="6" t="s">
        <v>11</v>
      </c>
      <c r="B7" s="7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8"/>
      <c r="B8" s="9"/>
      <c r="C8" s="10" t="s">
        <v>18</v>
      </c>
      <c r="D8" s="10"/>
      <c r="E8" s="10"/>
      <c r="F8" s="5">
        <v>150</v>
      </c>
      <c r="G8" s="5">
        <v>150</v>
      </c>
      <c r="H8" s="5">
        <v>150</v>
      </c>
      <c r="I8" s="4">
        <v>10</v>
      </c>
      <c r="J8" s="4"/>
      <c r="K8" s="4"/>
      <c r="L8" s="4"/>
      <c r="M8" s="54">
        <f>H8/G8</f>
        <v>1</v>
      </c>
      <c r="N8" s="55">
        <f>M8*10</f>
        <v>10</v>
      </c>
    </row>
    <row r="9" spans="1:14">
      <c r="A9" s="8"/>
      <c r="B9" s="9"/>
      <c r="C9" s="4" t="s">
        <v>19</v>
      </c>
      <c r="D9" s="4"/>
      <c r="E9" s="4"/>
      <c r="F9" s="5">
        <v>0</v>
      </c>
      <c r="G9" s="5">
        <v>0</v>
      </c>
      <c r="H9" s="5">
        <v>0</v>
      </c>
      <c r="I9" s="5" t="s">
        <v>20</v>
      </c>
      <c r="J9" s="5"/>
      <c r="K9" s="5"/>
      <c r="L9" s="5"/>
      <c r="M9" s="5" t="s">
        <v>20</v>
      </c>
      <c r="N9" s="5" t="s">
        <v>20</v>
      </c>
    </row>
    <row r="10" spans="1:14">
      <c r="A10" s="8"/>
      <c r="B10" s="9"/>
      <c r="C10" s="4" t="s">
        <v>21</v>
      </c>
      <c r="D10" s="4"/>
      <c r="E10" s="4"/>
      <c r="F10" s="5"/>
      <c r="G10" s="5"/>
      <c r="H10" s="5"/>
      <c r="I10" s="5" t="s">
        <v>20</v>
      </c>
      <c r="J10" s="5"/>
      <c r="K10" s="5"/>
      <c r="L10" s="5"/>
      <c r="M10" s="5" t="s">
        <v>20</v>
      </c>
      <c r="N10" s="5" t="s">
        <v>20</v>
      </c>
    </row>
    <row r="11" spans="1:14">
      <c r="A11" s="11"/>
      <c r="B11" s="12"/>
      <c r="C11" s="4" t="s">
        <v>22</v>
      </c>
      <c r="D11" s="4"/>
      <c r="E11" s="4"/>
      <c r="F11" s="5"/>
      <c r="G11" s="5"/>
      <c r="H11" s="5"/>
      <c r="I11" s="5" t="s">
        <v>20</v>
      </c>
      <c r="J11" s="5"/>
      <c r="K11" s="5"/>
      <c r="L11" s="5"/>
      <c r="M11" s="5" t="s">
        <v>20</v>
      </c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6.5" customHeight="1" spans="1:14">
      <c r="A13" s="4"/>
      <c r="B13" s="13" t="s">
        <v>26</v>
      </c>
      <c r="C13" s="13"/>
      <c r="D13" s="13"/>
      <c r="E13" s="13"/>
      <c r="F13" s="13"/>
      <c r="G13" s="13"/>
      <c r="H13" s="13" t="s">
        <v>26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27</v>
      </c>
      <c r="B14" s="4" t="s">
        <v>28</v>
      </c>
      <c r="C14" s="4" t="s">
        <v>29</v>
      </c>
      <c r="D14" s="4" t="s">
        <v>30</v>
      </c>
      <c r="E14" s="4" t="s">
        <v>31</v>
      </c>
      <c r="F14" s="4"/>
      <c r="G14" s="4"/>
      <c r="H14" s="4" t="s">
        <v>32</v>
      </c>
      <c r="I14" s="4"/>
      <c r="J14" s="4" t="s">
        <v>15</v>
      </c>
      <c r="K14" s="4" t="s">
        <v>17</v>
      </c>
      <c r="L14" s="4" t="s">
        <v>33</v>
      </c>
      <c r="M14" s="4"/>
      <c r="N14" s="4"/>
    </row>
    <row r="15" spans="1:14">
      <c r="A15" s="15"/>
      <c r="B15" s="4" t="s">
        <v>34</v>
      </c>
      <c r="C15" s="14" t="s">
        <v>35</v>
      </c>
      <c r="D15" s="16" t="s">
        <v>36</v>
      </c>
      <c r="E15" s="17" t="s">
        <v>37</v>
      </c>
      <c r="F15" s="18"/>
      <c r="G15" s="19"/>
      <c r="H15" s="20" t="s">
        <v>37</v>
      </c>
      <c r="I15" s="56"/>
      <c r="J15" s="57">
        <v>15</v>
      </c>
      <c r="K15" s="57">
        <v>15</v>
      </c>
      <c r="L15" s="5"/>
      <c r="M15" s="5"/>
      <c r="N15" s="5"/>
    </row>
    <row r="16" spans="1:14">
      <c r="A16" s="15"/>
      <c r="B16" s="4"/>
      <c r="C16" s="15"/>
      <c r="D16" s="21"/>
      <c r="E16" s="22"/>
      <c r="F16" s="23"/>
      <c r="G16" s="24"/>
      <c r="H16" s="25"/>
      <c r="I16" s="58"/>
      <c r="J16" s="59"/>
      <c r="K16" s="59"/>
      <c r="L16" s="5"/>
      <c r="M16" s="5"/>
      <c r="N16" s="5"/>
    </row>
    <row r="17" ht="14.25" customHeight="1" spans="1:14">
      <c r="A17" s="15"/>
      <c r="B17" s="4"/>
      <c r="C17" s="26"/>
      <c r="D17" s="27"/>
      <c r="E17" s="28"/>
      <c r="F17" s="29"/>
      <c r="G17" s="30"/>
      <c r="H17" s="31"/>
      <c r="I17" s="60"/>
      <c r="J17" s="61"/>
      <c r="K17" s="61"/>
      <c r="L17" s="5"/>
      <c r="M17" s="5"/>
      <c r="N17" s="5"/>
    </row>
    <row r="18" ht="14.25" customHeight="1" spans="1:14">
      <c r="A18" s="15"/>
      <c r="B18" s="4"/>
      <c r="C18" s="15" t="s">
        <v>38</v>
      </c>
      <c r="D18" s="32" t="s">
        <v>39</v>
      </c>
      <c r="E18" s="33" t="s">
        <v>40</v>
      </c>
      <c r="F18" s="34"/>
      <c r="G18" s="35"/>
      <c r="H18" s="36">
        <v>1</v>
      </c>
      <c r="I18" s="35"/>
      <c r="J18" s="5">
        <v>3</v>
      </c>
      <c r="K18" s="5">
        <v>3</v>
      </c>
      <c r="L18" s="41"/>
      <c r="M18" s="62"/>
      <c r="N18" s="63"/>
    </row>
    <row r="19" ht="14.25" customHeight="1" spans="1:14">
      <c r="A19" s="15"/>
      <c r="B19" s="4"/>
      <c r="C19" s="15"/>
      <c r="D19" s="32" t="s">
        <v>41</v>
      </c>
      <c r="E19" s="33" t="s">
        <v>42</v>
      </c>
      <c r="F19" s="34"/>
      <c r="G19" s="35"/>
      <c r="H19" s="36">
        <v>1</v>
      </c>
      <c r="I19" s="35"/>
      <c r="J19" s="5">
        <v>3</v>
      </c>
      <c r="K19" s="5">
        <v>3</v>
      </c>
      <c r="L19" s="41"/>
      <c r="M19" s="62"/>
      <c r="N19" s="63"/>
    </row>
    <row r="20" ht="14.25" customHeight="1" spans="1:14">
      <c r="A20" s="15"/>
      <c r="B20" s="4"/>
      <c r="C20" s="15"/>
      <c r="D20" s="32" t="s">
        <v>43</v>
      </c>
      <c r="E20" s="33" t="s">
        <v>44</v>
      </c>
      <c r="F20" s="34"/>
      <c r="G20" s="35"/>
      <c r="H20" s="33" t="s">
        <v>44</v>
      </c>
      <c r="I20" s="35"/>
      <c r="J20" s="5">
        <v>2</v>
      </c>
      <c r="K20" s="5">
        <v>2</v>
      </c>
      <c r="L20" s="41"/>
      <c r="M20" s="62"/>
      <c r="N20" s="63"/>
    </row>
    <row r="21" ht="14.25" customHeight="1" spans="1:14">
      <c r="A21" s="15"/>
      <c r="B21" s="4"/>
      <c r="C21" s="15"/>
      <c r="D21" s="32" t="s">
        <v>45</v>
      </c>
      <c r="E21" s="33" t="s">
        <v>46</v>
      </c>
      <c r="F21" s="34"/>
      <c r="G21" s="35"/>
      <c r="H21" s="33" t="s">
        <v>46</v>
      </c>
      <c r="I21" s="35"/>
      <c r="J21" s="5">
        <v>2</v>
      </c>
      <c r="K21" s="5">
        <v>2</v>
      </c>
      <c r="L21" s="41"/>
      <c r="M21" s="62"/>
      <c r="N21" s="63"/>
    </row>
    <row r="22" ht="14.25" customHeight="1" spans="1:14">
      <c r="A22" s="15"/>
      <c r="B22" s="4"/>
      <c r="C22" s="15"/>
      <c r="D22" s="32" t="s">
        <v>47</v>
      </c>
      <c r="E22" s="33" t="s">
        <v>40</v>
      </c>
      <c r="F22" s="34"/>
      <c r="G22" s="35"/>
      <c r="H22" s="36">
        <v>1</v>
      </c>
      <c r="I22" s="35"/>
      <c r="J22" s="5">
        <v>3</v>
      </c>
      <c r="K22" s="5">
        <v>3</v>
      </c>
      <c r="L22" s="5"/>
      <c r="M22" s="5"/>
      <c r="N22" s="5"/>
    </row>
    <row r="23" ht="14.25" customHeight="1" spans="1:14">
      <c r="A23" s="15"/>
      <c r="B23" s="4"/>
      <c r="C23" s="26"/>
      <c r="D23" s="32" t="s">
        <v>48</v>
      </c>
      <c r="E23" s="28" t="s">
        <v>40</v>
      </c>
      <c r="F23" s="29"/>
      <c r="G23" s="30"/>
      <c r="H23" s="37">
        <v>1</v>
      </c>
      <c r="I23" s="64"/>
      <c r="J23" s="5">
        <v>2</v>
      </c>
      <c r="K23" s="5">
        <v>2</v>
      </c>
      <c r="L23" s="41"/>
      <c r="M23" s="62"/>
      <c r="N23" s="63"/>
    </row>
    <row r="24" ht="14.1" customHeight="1" spans="1:14">
      <c r="A24" s="15"/>
      <c r="B24" s="4"/>
      <c r="C24" s="14" t="s">
        <v>49</v>
      </c>
      <c r="D24" s="32" t="s">
        <v>50</v>
      </c>
      <c r="E24" s="38" t="s">
        <v>51</v>
      </c>
      <c r="F24" s="39"/>
      <c r="G24" s="40"/>
      <c r="H24" s="5" t="s">
        <v>52</v>
      </c>
      <c r="I24" s="5"/>
      <c r="J24" s="5">
        <v>2</v>
      </c>
      <c r="K24" s="5">
        <v>2</v>
      </c>
      <c r="L24" s="65"/>
      <c r="M24" s="65"/>
      <c r="N24" s="65"/>
    </row>
    <row r="25" spans="1:14">
      <c r="A25" s="15"/>
      <c r="B25" s="4"/>
      <c r="C25" s="15"/>
      <c r="D25" s="32" t="s">
        <v>53</v>
      </c>
      <c r="E25" s="38" t="s">
        <v>51</v>
      </c>
      <c r="F25" s="39"/>
      <c r="G25" s="40"/>
      <c r="H25" s="41" t="s">
        <v>54</v>
      </c>
      <c r="I25" s="63"/>
      <c r="J25" s="5">
        <v>2</v>
      </c>
      <c r="K25" s="5">
        <v>1</v>
      </c>
      <c r="L25" s="66" t="s">
        <v>55</v>
      </c>
      <c r="M25" s="66"/>
      <c r="N25" s="66"/>
    </row>
    <row r="26" ht="14.1" customHeight="1" spans="1:14">
      <c r="A26" s="15"/>
      <c r="B26" s="4"/>
      <c r="C26" s="15"/>
      <c r="D26" s="32" t="s">
        <v>56</v>
      </c>
      <c r="E26" s="38" t="s">
        <v>57</v>
      </c>
      <c r="F26" s="39"/>
      <c r="G26" s="40"/>
      <c r="H26" s="41" t="s">
        <v>58</v>
      </c>
      <c r="I26" s="63"/>
      <c r="J26" s="5">
        <v>2</v>
      </c>
      <c r="K26" s="5">
        <v>2</v>
      </c>
      <c r="L26" s="65"/>
      <c r="M26" s="65"/>
      <c r="N26" s="65"/>
    </row>
    <row r="27" spans="1:14">
      <c r="A27" s="15"/>
      <c r="B27" s="4"/>
      <c r="C27" s="15"/>
      <c r="D27" s="42" t="s">
        <v>59</v>
      </c>
      <c r="E27" s="38" t="s">
        <v>60</v>
      </c>
      <c r="F27" s="39"/>
      <c r="G27" s="40"/>
      <c r="H27" s="5" t="s">
        <v>61</v>
      </c>
      <c r="I27" s="5"/>
      <c r="J27" s="5">
        <v>2</v>
      </c>
      <c r="K27" s="5">
        <v>2</v>
      </c>
      <c r="L27" s="5"/>
      <c r="M27" s="5"/>
      <c r="N27" s="5"/>
    </row>
    <row r="28" ht="14.1" customHeight="1" spans="1:14">
      <c r="A28" s="15"/>
      <c r="B28" s="4"/>
      <c r="C28" s="26"/>
      <c r="D28" s="42" t="s">
        <v>62</v>
      </c>
      <c r="E28" s="38" t="s">
        <v>63</v>
      </c>
      <c r="F28" s="39"/>
      <c r="G28" s="40"/>
      <c r="H28" s="5" t="s">
        <v>64</v>
      </c>
      <c r="I28" s="5"/>
      <c r="J28" s="5">
        <v>2</v>
      </c>
      <c r="K28" s="5">
        <v>2</v>
      </c>
      <c r="L28" s="5"/>
      <c r="M28" s="5"/>
      <c r="N28" s="5"/>
    </row>
    <row r="29" ht="14.1" customHeight="1" spans="1:14">
      <c r="A29" s="15"/>
      <c r="B29" s="4"/>
      <c r="C29" s="15" t="s">
        <v>65</v>
      </c>
      <c r="D29" s="42" t="s">
        <v>66</v>
      </c>
      <c r="E29" s="38" t="s">
        <v>67</v>
      </c>
      <c r="F29" s="39"/>
      <c r="G29" s="40"/>
      <c r="H29" s="41" t="s">
        <v>67</v>
      </c>
      <c r="I29" s="63"/>
      <c r="J29" s="5">
        <v>5</v>
      </c>
      <c r="K29" s="5">
        <v>5</v>
      </c>
      <c r="L29" s="41"/>
      <c r="M29" s="62"/>
      <c r="N29" s="63"/>
    </row>
    <row r="30" ht="12.95" customHeight="1" spans="1:14">
      <c r="A30" s="15"/>
      <c r="B30" s="4"/>
      <c r="C30" s="26"/>
      <c r="D30" s="42" t="s">
        <v>68</v>
      </c>
      <c r="E30" s="38" t="s">
        <v>69</v>
      </c>
      <c r="F30" s="39"/>
      <c r="G30" s="40"/>
      <c r="H30" s="43">
        <v>0</v>
      </c>
      <c r="I30" s="5"/>
      <c r="J30" s="5">
        <v>5</v>
      </c>
      <c r="K30" s="5">
        <v>5</v>
      </c>
      <c r="L30" s="5"/>
      <c r="M30" s="5"/>
      <c r="N30" s="5"/>
    </row>
    <row r="31" ht="65.25" customHeight="1" spans="1:14">
      <c r="A31" s="15"/>
      <c r="B31" s="4" t="s">
        <v>70</v>
      </c>
      <c r="C31" s="4" t="s">
        <v>71</v>
      </c>
      <c r="D31" s="32" t="s">
        <v>72</v>
      </c>
      <c r="E31" s="38" t="s">
        <v>73</v>
      </c>
      <c r="F31" s="39"/>
      <c r="G31" s="40"/>
      <c r="H31" s="5" t="s">
        <v>73</v>
      </c>
      <c r="I31" s="5"/>
      <c r="J31" s="5">
        <v>15</v>
      </c>
      <c r="K31" s="5">
        <v>15</v>
      </c>
      <c r="L31" s="5"/>
      <c r="M31" s="5"/>
      <c r="N31" s="5"/>
    </row>
    <row r="32" ht="48" spans="1:14">
      <c r="A32" s="15"/>
      <c r="B32" s="4"/>
      <c r="C32" s="4" t="s">
        <v>74</v>
      </c>
      <c r="D32" s="32" t="s">
        <v>75</v>
      </c>
      <c r="E32" s="38" t="s">
        <v>76</v>
      </c>
      <c r="F32" s="39"/>
      <c r="G32" s="40"/>
      <c r="H32" s="43" t="s">
        <v>76</v>
      </c>
      <c r="I32" s="5"/>
      <c r="J32" s="5">
        <v>15</v>
      </c>
      <c r="K32" s="5">
        <v>15</v>
      </c>
      <c r="L32" s="5"/>
      <c r="M32" s="5"/>
      <c r="N32" s="5"/>
    </row>
    <row r="33" spans="1:14">
      <c r="A33" s="15"/>
      <c r="B33" s="14" t="s">
        <v>77</v>
      </c>
      <c r="C33" s="4" t="s">
        <v>78</v>
      </c>
      <c r="D33" s="44" t="s">
        <v>79</v>
      </c>
      <c r="E33" s="45" t="s">
        <v>80</v>
      </c>
      <c r="F33" s="46"/>
      <c r="G33" s="47"/>
      <c r="H33" s="43">
        <v>0.9</v>
      </c>
      <c r="I33" s="5"/>
      <c r="J33" s="5">
        <v>10</v>
      </c>
      <c r="K33" s="5">
        <v>10</v>
      </c>
      <c r="L33" s="5"/>
      <c r="M33" s="5"/>
      <c r="N33" s="5"/>
    </row>
    <row r="34" spans="1:14">
      <c r="A34" s="26"/>
      <c r="B34" s="26"/>
      <c r="C34" s="4"/>
      <c r="D34" s="44"/>
      <c r="E34" s="48"/>
      <c r="F34" s="49"/>
      <c r="G34" s="50"/>
      <c r="H34" s="5"/>
      <c r="I34" s="5"/>
      <c r="J34" s="5"/>
      <c r="K34" s="5"/>
      <c r="L34" s="5"/>
      <c r="M34" s="5"/>
      <c r="N34" s="5"/>
    </row>
    <row r="35" spans="1:14">
      <c r="A35" s="51" t="s">
        <v>81</v>
      </c>
      <c r="B35" s="51"/>
      <c r="C35" s="51"/>
      <c r="D35" s="51"/>
      <c r="E35" s="51"/>
      <c r="F35" s="51"/>
      <c r="G35" s="51"/>
      <c r="H35" s="51"/>
      <c r="I35" s="51"/>
      <c r="J35" s="67">
        <f>SUM(J15:J34)+I8</f>
        <v>100</v>
      </c>
      <c r="K35" s="68">
        <f>SUM(K15:K34)+N8</f>
        <v>99</v>
      </c>
      <c r="L35" s="5"/>
      <c r="M35" s="5"/>
      <c r="N35" s="5"/>
    </row>
    <row r="36" spans="1:14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ht="127.15" customHeight="1" spans="1:14">
      <c r="A37" s="53" t="s">
        <v>82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10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L15:N15"/>
    <mergeCell ref="L16:N16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A35:I35"/>
    <mergeCell ref="L35:N35"/>
    <mergeCell ref="A37:N37"/>
    <mergeCell ref="A12:A13"/>
    <mergeCell ref="A14:A34"/>
    <mergeCell ref="B15:B30"/>
    <mergeCell ref="B31:B32"/>
    <mergeCell ref="B33:B34"/>
    <mergeCell ref="C15:C17"/>
    <mergeCell ref="C18:C23"/>
    <mergeCell ref="C24:C28"/>
    <mergeCell ref="C29:C30"/>
    <mergeCell ref="C33:C34"/>
    <mergeCell ref="D15:D17"/>
    <mergeCell ref="D33:D34"/>
    <mergeCell ref="J15:J17"/>
    <mergeCell ref="J33:J34"/>
    <mergeCell ref="K15:K17"/>
    <mergeCell ref="K33:K34"/>
    <mergeCell ref="A7:B11"/>
    <mergeCell ref="E33:G34"/>
    <mergeCell ref="H33:I34"/>
    <mergeCell ref="L33:N34"/>
    <mergeCell ref="E15:G17"/>
    <mergeCell ref="H15:I17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