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<sst xmlns="http://schemas.openxmlformats.org/spreadsheetml/2006/main" count="100" uniqueCount="80">
  <si>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</si>
  <si>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</si>
  <si>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</si>
  <si>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</si>
  <si>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农业传感器研究与开发平台建设</t>
  </si>
  <si>
    <t>主管部门</t>
  </si>
  <si>
    <t>北京市农林科学院</t>
  </si>
  <si>
    <t>实施单位</t>
  </si>
  <si>
    <t>北京市农林科学院智能装备技术研究中心</t>
  </si>
  <si>
    <t>项目负责人</t>
  </si>
  <si>
    <t>董大明</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</si>
  <si>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</si>
  <si>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</si>
  <si>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</si>
  <si>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</si>
  <si>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</si>
  <si>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</si>
  <si>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</si>
  <si>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</si>
  <si>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</si>
  <si>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</si>
  <si>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</si>
  <si>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</si>
  <si>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</si>
  <si>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</si>
  <si>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</si>
  <si>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</si>
  <si>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对现有的振动-跃迁光谱同步采集与分析系统、大功率固体激光系统进行改造升级，并新增3套仪器设备，完成系统调试，保障农业传感器研究与开发平台建设与传感器产品研发顺利有序开展。</t>
  </si>
  <si>
    <t>已经完成一套现有系统的探测器升级，并调试达到目标预期，另一套光腔衰荡技术升级受供应链影响，暂未交货，新增设备全部到货，但选择离子反应管质谱仪因技术指标产生了偏离返回工厂维修，总体来说，项目的执行已经在传感器研究开发过程中发挥重要支撑作用。</t>
  </si>
  <si>
    <t>绩效指标</t>
  </si>
  <si>
    <t>一级指标</t>
  </si>
  <si>
    <t>二级指标</t>
  </si>
  <si>
    <t>三级指标</t>
  </si>
  <si>
    <t>年度指标值</t>
  </si>
  <si>
    <t>实际完成值</t>
  </si>
  <si>
    <t>偏差原因分析及改进措施</t>
  </si>
  <si>
    <t>产出指标
（50分）</t>
  </si>
  <si>
    <t>数量指标（15分）</t>
  </si>
  <si>
    <t>升级设备</t>
  </si>
  <si>
    <t>2套</t>
  </si>
  <si>
    <t>1套</t>
  </si>
  <si>
    <t>疫情影响供应链，核心器件延迟到货，在上海公司积压。</t>
  </si>
  <si>
    <t>新增设备</t>
  </si>
  <si>
    <t>3套</t>
  </si>
  <si>
    <t>质量指标
（15分）</t>
  </si>
  <si>
    <t>验收合格率</t>
  </si>
  <si>
    <t>≥99%</t>
  </si>
  <si>
    <t>一套设备未到货，未验收</t>
  </si>
  <si>
    <t>设备质量</t>
  </si>
  <si>
    <t>达到国内先进水平</t>
  </si>
  <si>
    <t>时效指标
（10分）</t>
  </si>
  <si>
    <t>方案制定和前期准备时间</t>
  </si>
  <si>
    <t>3月前</t>
  </si>
  <si>
    <t>招标采购时间</t>
  </si>
  <si>
    <t>10月前</t>
  </si>
  <si>
    <t>设备到位及验收时间</t>
  </si>
  <si>
    <t>12月前</t>
  </si>
  <si>
    <t>一套未到位验收</t>
  </si>
  <si>
    <t>激光器供应受疫情影响延迟交货</t>
  </si>
  <si>
    <t>成本指标（10分）</t>
  </si>
  <si>
    <t>项目预算控制数</t>
  </si>
  <si>
    <t>490万元</t>
  </si>
  <si>
    <t>489万元</t>
  </si>
  <si>
    <t>效益指标
（30分）</t>
  </si>
  <si>
    <t>经济效益指标</t>
  </si>
  <si>
    <t>节约维护成本，避免重复购置</t>
  </si>
  <si>
    <t>129万元</t>
  </si>
  <si>
    <t>社会效益指标</t>
  </si>
  <si>
    <t>提高农业传感技术水平</t>
  </si>
  <si>
    <t>促进</t>
  </si>
  <si>
    <t>生态效益指标</t>
  </si>
  <si>
    <t>节能减排</t>
  </si>
  <si>
    <t>可持续影响指标</t>
  </si>
  <si>
    <t>对农业发展水平影响</t>
  </si>
  <si>
    <t>满意度指标
（10分）</t>
  </si>
  <si>
    <t>服务对象满意度指标</t>
  </si>
  <si>
    <t>使用人员满意度</t>
  </si>
  <si>
    <t>≥95%</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</si>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</sst>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sz val="9"/>
      <name val="宋体"/>
      <charset val="134"/>
    </font>
    <font>
      <b/>
      <sz val="9"/>
      <color rgb="FF000000"/>
      <name val="宋体"/>
      <charset val="134"/>
    </font>
    <font>
      <sz val="10"/>
      <color theme="1"/>
      <name val="Calibri"/>
      <charset val="134"/>
    </font>
    <font>
      <sz val="11"/>
      <color theme="1"/>
      <name val="宋体"/>
      <charset val="134"/>
    </font>
    <font>
      <sz val="11"/>
      <color rgb="FFFA7D00"/>
      <name val="等线"/>
      <charset val="0"/>
      <scheme val="minor"/>
    </font>
    <font>
      <sz val="11"/>
      <color rgb="FF3F3F76"/>
      <name val="等线"/>
      <charset val="0"/>
      <scheme val="minor"/>
    </font>
    <font>
      <sz val="11"/>
      <color theme="1"/>
      <name val="等线"/>
      <charset val="0"/>
      <scheme val="minor"/>
    </font>
    <font>
      <sz val="12"/>
      <name val="宋体"/>
      <charset val="134"/>
    </font>
    <font>
      <sz val="11"/>
      <color theme="0"/>
      <name val="等线"/>
      <charset val="0"/>
      <scheme val="minor"/>
    </font>
    <font>
      <b/>
      <sz val="11"/>
      <color rgb="FFFFFFFF"/>
      <name val="等线"/>
      <charset val="0"/>
      <scheme val="minor"/>
    </font>
    <font>
      <sz val="11"/>
      <color rgb="FF9C0006"/>
      <name val="等线"/>
      <charset val="0"/>
      <scheme val="minor"/>
    </font>
    <font>
      <b/>
      <sz val="18"/>
      <color theme="3"/>
      <name val="等线"/>
      <charset val="134"/>
      <scheme val="minor"/>
    </font>
    <font>
      <b/>
      <sz val="11"/>
      <color theme="3"/>
      <name val="等线"/>
      <charset val="134"/>
      <scheme val="minor"/>
    </font>
    <font>
      <u/>
      <sz val="11"/>
      <color rgb="FF0000FF"/>
      <name val="等线"/>
      <charset val="0"/>
      <scheme val="minor"/>
    </font>
    <font>
      <sz val="11"/>
      <color rgb="FF9C6500"/>
      <name val="等线"/>
      <charset val="0"/>
      <scheme val="minor"/>
    </font>
    <font>
      <b/>
      <sz val="11"/>
      <color rgb="FFFA7D00"/>
      <name val="等线"/>
      <charset val="0"/>
      <scheme val="minor"/>
    </font>
    <font>
      <u/>
      <sz val="11"/>
      <color rgb="FF800080"/>
      <name val="等线"/>
      <charset val="0"/>
      <scheme val="minor"/>
    </font>
    <font>
      <sz val="11"/>
      <color rgb="FF006100"/>
      <name val="等线"/>
      <charset val="0"/>
      <scheme val="minor"/>
    </font>
    <font>
      <b/>
      <sz val="11"/>
      <color theme="1"/>
      <name val="等线"/>
      <charset val="0"/>
      <scheme val="minor"/>
    </font>
    <font>
      <sz val="11"/>
      <color rgb="FFFF0000"/>
      <name val="等线"/>
      <charset val="0"/>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theme="1"/>
      <name val="Times New Roman"/>
      <charset val="134"/>
    </font>
  </fonts>
  <fills count="33">
    <fill>
      <patternFill patternType="none"/>
    </fill>
    <fill>
      <patternFill patternType="gray125"/>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7"/>
        <bgColor indexed="64"/>
      </patternFill>
    </fill>
    <fill>
      <patternFill patternType="solid">
        <fgColor theme="9"/>
        <bgColor indexed="64"/>
      </patternFill>
    </fill>
    <fill>
      <patternFill patternType="solid">
        <fgColor theme="8"/>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17" applyNumberFormat="0" applyFont="0" applyAlignment="0" applyProtection="0">
      <alignment vertical="center"/>
    </xf>
    <xf numFmtId="0" fontId="15" fillId="11"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9" applyNumberFormat="0" applyFill="0" applyAlignment="0" applyProtection="0">
      <alignment vertical="center"/>
    </xf>
    <xf numFmtId="0" fontId="29" fillId="0" borderId="19" applyNumberFormat="0" applyFill="0" applyAlignment="0" applyProtection="0">
      <alignment vertical="center"/>
    </xf>
    <xf numFmtId="0" fontId="15" fillId="7" borderId="0" applyNumberFormat="0" applyBorder="0" applyAlignment="0" applyProtection="0">
      <alignment vertical="center"/>
    </xf>
    <xf numFmtId="0" fontId="19" fillId="0" borderId="20" applyNumberFormat="0" applyFill="0" applyAlignment="0" applyProtection="0">
      <alignment vertical="center"/>
    </xf>
    <xf numFmtId="0" fontId="15" fillId="21" borderId="0" applyNumberFormat="0" applyBorder="0" applyAlignment="0" applyProtection="0">
      <alignment vertical="center"/>
    </xf>
    <xf numFmtId="0" fontId="30" fillId="15" borderId="21" applyNumberFormat="0" applyAlignment="0" applyProtection="0">
      <alignment vertical="center"/>
    </xf>
    <xf numFmtId="0" fontId="22" fillId="15" borderId="15" applyNumberFormat="0" applyAlignment="0" applyProtection="0">
      <alignment vertical="center"/>
    </xf>
    <xf numFmtId="0" fontId="16" fillId="9" borderId="16" applyNumberFormat="0" applyAlignment="0" applyProtection="0">
      <alignment vertical="center"/>
    </xf>
    <xf numFmtId="0" fontId="13" fillId="6" borderId="0" applyNumberFormat="0" applyBorder="0" applyAlignment="0" applyProtection="0">
      <alignment vertical="center"/>
    </xf>
    <xf numFmtId="0" fontId="15" fillId="25" borderId="0" applyNumberFormat="0" applyBorder="0" applyAlignment="0" applyProtection="0">
      <alignment vertical="center"/>
    </xf>
    <xf numFmtId="0" fontId="11" fillId="0" borderId="14" applyNumberFormat="0" applyFill="0" applyAlignment="0" applyProtection="0">
      <alignment vertical="center"/>
    </xf>
    <xf numFmtId="0" fontId="25" fillId="0" borderId="18" applyNumberFormat="0" applyFill="0" applyAlignment="0" applyProtection="0">
      <alignment vertical="center"/>
    </xf>
    <xf numFmtId="0" fontId="24" fillId="17" borderId="0" applyNumberFormat="0" applyBorder="0" applyAlignment="0" applyProtection="0">
      <alignment vertical="center"/>
    </xf>
    <xf numFmtId="0" fontId="21" fillId="14" borderId="0" applyNumberFormat="0" applyBorder="0" applyAlignment="0" applyProtection="0">
      <alignment vertical="center"/>
    </xf>
    <xf numFmtId="0" fontId="13" fillId="29" borderId="0" applyNumberFormat="0" applyBorder="0" applyAlignment="0" applyProtection="0">
      <alignment vertical="center"/>
    </xf>
    <xf numFmtId="0" fontId="15" fillId="30" borderId="0" applyNumberFormat="0" applyBorder="0" applyAlignment="0" applyProtection="0">
      <alignment vertical="center"/>
    </xf>
    <xf numFmtId="0" fontId="13" fillId="13" borderId="0" applyNumberFormat="0" applyBorder="0" applyAlignment="0" applyProtection="0">
      <alignment vertical="center"/>
    </xf>
    <xf numFmtId="0" fontId="13" fillId="3" borderId="0" applyNumberFormat="0" applyBorder="0" applyAlignment="0" applyProtection="0">
      <alignment vertical="center"/>
    </xf>
    <xf numFmtId="0" fontId="13" fillId="31" borderId="0" applyNumberFormat="0" applyBorder="0" applyAlignment="0" applyProtection="0">
      <alignment vertical="center"/>
    </xf>
    <xf numFmtId="0" fontId="13" fillId="24" borderId="0" applyNumberFormat="0" applyBorder="0" applyAlignment="0" applyProtection="0">
      <alignment vertical="center"/>
    </xf>
    <xf numFmtId="0" fontId="15" fillId="28" borderId="0" applyNumberFormat="0" applyBorder="0" applyAlignment="0" applyProtection="0">
      <alignment vertical="center"/>
    </xf>
    <xf numFmtId="0" fontId="15" fillId="18" borderId="0" applyNumberFormat="0" applyBorder="0" applyAlignment="0" applyProtection="0">
      <alignment vertical="center"/>
    </xf>
    <xf numFmtId="0" fontId="13" fillId="27" borderId="0" applyNumberFormat="0" applyBorder="0" applyAlignment="0" applyProtection="0">
      <alignment vertical="center"/>
    </xf>
    <xf numFmtId="0" fontId="13" fillId="5" borderId="0" applyNumberFormat="0" applyBorder="0" applyAlignment="0" applyProtection="0">
      <alignment vertical="center"/>
    </xf>
    <xf numFmtId="0" fontId="15" fillId="20" borderId="0" applyNumberFormat="0" applyBorder="0" applyAlignment="0" applyProtection="0">
      <alignment vertical="center"/>
    </xf>
    <xf numFmtId="0" fontId="13" fillId="23" borderId="0" applyNumberFormat="0" applyBorder="0" applyAlignment="0" applyProtection="0">
      <alignment vertical="center"/>
    </xf>
    <xf numFmtId="0" fontId="15" fillId="22" borderId="0" applyNumberFormat="0" applyBorder="0" applyAlignment="0" applyProtection="0">
      <alignment vertical="center"/>
    </xf>
    <xf numFmtId="0" fontId="15" fillId="19" borderId="0" applyNumberFormat="0" applyBorder="0" applyAlignment="0" applyProtection="0">
      <alignment vertical="center"/>
    </xf>
    <xf numFmtId="0" fontId="13" fillId="26" borderId="0" applyNumberFormat="0" applyBorder="0" applyAlignment="0" applyProtection="0">
      <alignment vertical="center"/>
    </xf>
    <xf numFmtId="0" fontId="15" fillId="32" borderId="0" applyNumberFormat="0" applyBorder="0" applyAlignment="0" applyProtection="0">
      <alignment vertical="center"/>
    </xf>
    <xf numFmtId="0" fontId="14" fillId="0" borderId="0"/>
  </cellStyleXfs>
  <cellXfs count="30">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49"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topLeftCell="A25" workbookViewId="0">
      <selection activeCell="L16" sqref="L16:N16"/>
    </sheetView>
  </sheetViews>
  <sheetFormatPr defaultColWidth="9" defaultRowHeight="14"/>
  <cols>
    <col min="4" max="4" width="18.25" customWidth="1"/>
    <col min="5" max="5" width="2.125" customWidth="1"/>
    <col min="8" max="9" width="10.25" customWidth="1"/>
  </cols>
  <sheetData>
    <row r="1" ht="17.5" spans="1:1">
      <c r="A1" s="1" t="s">
        <v>0</v>
      </c>
    </row>
    <row r="2" ht="20.45" customHeight="1" spans="1:14">
      <c r="A2" s="2" t="s">
        <v>1</v>
      </c>
      <c r="B2" s="2"/>
      <c r="C2" s="2"/>
      <c r="D2" s="2"/>
      <c r="E2" s="2"/>
      <c r="F2" s="2"/>
      <c r="G2" s="2"/>
      <c r="H2" s="2"/>
      <c r="I2" s="2"/>
      <c r="J2" s="2"/>
      <c r="K2" s="2"/>
      <c r="L2" s="2"/>
      <c r="M2" s="2"/>
      <c r="N2" s="2"/>
    </row>
    <row r="3"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15210337523</v>
      </c>
      <c r="J6" s="5"/>
      <c r="K6" s="5"/>
      <c r="L6" s="5"/>
      <c r="M6" s="5"/>
      <c r="N6" s="5"/>
    </row>
    <row r="7" spans="1:14">
      <c r="A7" s="6" t="s">
        <v>12</v>
      </c>
      <c r="B7" s="7"/>
      <c r="C7" s="4">
        <v>490</v>
      </c>
      <c r="D7" s="4"/>
      <c r="E7" s="4"/>
      <c r="F7" s="4" t="s">
        <v>13</v>
      </c>
      <c r="G7" s="4" t="s">
        <v>14</v>
      </c>
      <c r="H7" s="4" t="s">
        <v>15</v>
      </c>
      <c r="I7" s="4" t="s">
        <v>16</v>
      </c>
      <c r="J7" s="4"/>
      <c r="K7" s="4"/>
      <c r="L7" s="4"/>
      <c r="M7" s="4" t="s">
        <v>17</v>
      </c>
      <c r="N7" s="4" t="s">
        <v>18</v>
      </c>
    </row>
    <row r="8" spans="1:14">
      <c r="A8" s="8"/>
      <c r="B8" s="9"/>
      <c r="C8" s="10" t="s">
        <v>19</v>
      </c>
      <c r="D8" s="10"/>
      <c r="E8" s="10"/>
      <c r="F8" s="5">
        <v>490</v>
      </c>
      <c r="G8" s="5">
        <v>489</v>
      </c>
      <c r="H8" s="5">
        <v>489</v>
      </c>
      <c r="I8" s="4">
        <v>10</v>
      </c>
      <c r="J8" s="4"/>
      <c r="K8" s="4"/>
      <c r="L8" s="4"/>
      <c r="M8" s="27">
        <f>H8/G8</f>
        <v>1</v>
      </c>
      <c r="N8" s="28">
        <f>M8*10</f>
        <v>10</v>
      </c>
    </row>
    <row r="9" spans="1:14">
      <c r="A9" s="8"/>
      <c r="B9" s="9"/>
      <c r="C9" s="4" t="s">
        <v>20</v>
      </c>
      <c r="D9" s="4"/>
      <c r="E9" s="4"/>
      <c r="F9" s="5">
        <v>490</v>
      </c>
      <c r="G9" s="5">
        <v>489</v>
      </c>
      <c r="H9" s="5">
        <v>489</v>
      </c>
      <c r="I9" s="5" t="s">
        <v>21</v>
      </c>
      <c r="J9" s="5"/>
      <c r="K9" s="5"/>
      <c r="L9" s="5"/>
      <c r="M9" s="5" t="s">
        <v>21</v>
      </c>
      <c r="N9" s="5" t="s">
        <v>21</v>
      </c>
    </row>
    <row r="10" spans="1:14">
      <c r="A10" s="8"/>
      <c r="B10" s="9"/>
      <c r="C10" s="4" t="s">
        <v>22</v>
      </c>
      <c r="D10" s="4"/>
      <c r="E10" s="4"/>
      <c r="F10" s="5"/>
      <c r="G10" s="5"/>
      <c r="H10" s="5"/>
      <c r="I10" s="5" t="s">
        <v>21</v>
      </c>
      <c r="J10" s="5"/>
      <c r="K10" s="5"/>
      <c r="L10" s="5"/>
      <c r="M10" s="5" t="s">
        <v>21</v>
      </c>
      <c r="N10" s="5" t="s">
        <v>21</v>
      </c>
    </row>
    <row r="11" spans="1:14">
      <c r="A11" s="11"/>
      <c r="B11" s="12"/>
      <c r="C11" s="4" t="s">
        <v>23</v>
      </c>
      <c r="D11" s="4"/>
      <c r="E11" s="4"/>
      <c r="F11" s="5"/>
      <c r="G11" s="5"/>
      <c r="H11" s="5"/>
      <c r="I11" s="5" t="s">
        <v>21</v>
      </c>
      <c r="J11" s="5"/>
      <c r="K11" s="5"/>
      <c r="L11" s="5"/>
      <c r="M11" s="5" t="s">
        <v>21</v>
      </c>
      <c r="N11" s="5" t="s">
        <v>21</v>
      </c>
    </row>
    <row r="12" spans="1:14">
      <c r="A12" s="4" t="s">
        <v>24</v>
      </c>
      <c r="B12" s="4" t="s">
        <v>25</v>
      </c>
      <c r="C12" s="4"/>
      <c r="D12" s="4"/>
      <c r="E12" s="4"/>
      <c r="F12" s="4"/>
      <c r="G12" s="4"/>
      <c r="H12" s="4" t="s">
        <v>26</v>
      </c>
      <c r="I12" s="4"/>
      <c r="J12" s="4"/>
      <c r="K12" s="4"/>
      <c r="L12" s="4"/>
      <c r="M12" s="4"/>
      <c r="N12" s="4"/>
    </row>
    <row r="13" ht="44.45" customHeight="1" spans="1:14">
      <c r="A13" s="4"/>
      <c r="B13" s="13" t="s">
        <v>27</v>
      </c>
      <c r="C13" s="13"/>
      <c r="D13" s="13"/>
      <c r="E13" s="13"/>
      <c r="F13" s="13"/>
      <c r="G13" s="13"/>
      <c r="H13" s="13" t="s">
        <v>28</v>
      </c>
      <c r="I13" s="13"/>
      <c r="J13" s="13"/>
      <c r="K13" s="13"/>
      <c r="L13" s="13"/>
      <c r="M13" s="13"/>
      <c r="N13" s="13"/>
    </row>
    <row r="14" ht="31.9" customHeight="1" spans="1:14">
      <c r="A14" s="14" t="s">
        <v>29</v>
      </c>
      <c r="B14" s="4" t="s">
        <v>30</v>
      </c>
      <c r="C14" s="4" t="s">
        <v>31</v>
      </c>
      <c r="D14" s="4" t="s">
        <v>32</v>
      </c>
      <c r="E14" s="4" t="s">
        <v>33</v>
      </c>
      <c r="F14" s="4"/>
      <c r="G14" s="4"/>
      <c r="H14" s="4" t="s">
        <v>34</v>
      </c>
      <c r="I14" s="4"/>
      <c r="J14" s="4" t="s">
        <v>16</v>
      </c>
      <c r="K14" s="4" t="s">
        <v>18</v>
      </c>
      <c r="L14" s="4" t="s">
        <v>35</v>
      </c>
      <c r="M14" s="4"/>
      <c r="N14" s="4"/>
    </row>
    <row r="15" ht="29.25" customHeight="1" spans="1:14">
      <c r="A15" s="15"/>
      <c r="B15" s="4" t="s">
        <v>36</v>
      </c>
      <c r="C15" s="14" t="s">
        <v>37</v>
      </c>
      <c r="D15" s="16" t="s">
        <v>38</v>
      </c>
      <c r="E15" s="17" t="s">
        <v>39</v>
      </c>
      <c r="F15" s="17"/>
      <c r="G15" s="17"/>
      <c r="H15" s="5" t="s">
        <v>40</v>
      </c>
      <c r="I15" s="5"/>
      <c r="J15" s="5">
        <v>6</v>
      </c>
      <c r="K15" s="5">
        <v>3</v>
      </c>
      <c r="L15" s="5" t="s">
        <v>41</v>
      </c>
      <c r="M15" s="5"/>
      <c r="N15" s="5"/>
    </row>
    <row r="16" spans="1:14">
      <c r="A16" s="15"/>
      <c r="B16" s="4"/>
      <c r="C16" s="15"/>
      <c r="D16" s="16" t="s">
        <v>42</v>
      </c>
      <c r="E16" s="17" t="s">
        <v>43</v>
      </c>
      <c r="F16" s="17"/>
      <c r="G16" s="17"/>
      <c r="H16" s="5" t="s">
        <v>43</v>
      </c>
      <c r="I16" s="5"/>
      <c r="J16" s="5">
        <v>9</v>
      </c>
      <c r="K16" s="5">
        <v>9</v>
      </c>
      <c r="L16" s="5"/>
      <c r="M16" s="5"/>
      <c r="N16" s="5"/>
    </row>
    <row r="17" spans="1:14">
      <c r="A17" s="15"/>
      <c r="B17" s="4"/>
      <c r="C17" s="14" t="s">
        <v>44</v>
      </c>
      <c r="D17" s="18" t="s">
        <v>45</v>
      </c>
      <c r="E17" s="17" t="s">
        <v>46</v>
      </c>
      <c r="F17" s="17"/>
      <c r="G17" s="17"/>
      <c r="H17" s="19">
        <v>0.8</v>
      </c>
      <c r="I17" s="5"/>
      <c r="J17" s="5">
        <v>6</v>
      </c>
      <c r="K17" s="5">
        <v>4</v>
      </c>
      <c r="L17" s="5" t="s">
        <v>47</v>
      </c>
      <c r="M17" s="5"/>
      <c r="N17" s="5"/>
    </row>
    <row r="18" spans="1:14">
      <c r="A18" s="15"/>
      <c r="B18" s="4"/>
      <c r="C18" s="15"/>
      <c r="D18" s="17" t="s">
        <v>48</v>
      </c>
      <c r="E18" s="17" t="s">
        <v>49</v>
      </c>
      <c r="F18" s="17"/>
      <c r="G18" s="17"/>
      <c r="H18" s="5" t="s">
        <v>49</v>
      </c>
      <c r="I18" s="5"/>
      <c r="J18" s="5">
        <v>9</v>
      </c>
      <c r="K18" s="5">
        <v>9</v>
      </c>
      <c r="L18" s="5"/>
      <c r="M18" s="5"/>
      <c r="N18" s="5"/>
    </row>
    <row r="19" spans="1:14">
      <c r="A19" s="15"/>
      <c r="B19" s="4"/>
      <c r="C19" s="14" t="s">
        <v>50</v>
      </c>
      <c r="D19" s="17" t="s">
        <v>51</v>
      </c>
      <c r="E19" s="17" t="s">
        <v>52</v>
      </c>
      <c r="F19" s="17"/>
      <c r="G19" s="17"/>
      <c r="H19" s="5" t="s">
        <v>52</v>
      </c>
      <c r="I19" s="5"/>
      <c r="J19" s="5">
        <v>3</v>
      </c>
      <c r="K19" s="5">
        <v>3</v>
      </c>
      <c r="L19" s="5"/>
      <c r="M19" s="5"/>
      <c r="N19" s="5"/>
    </row>
    <row r="20" spans="1:14">
      <c r="A20" s="15"/>
      <c r="B20" s="4"/>
      <c r="C20" s="15"/>
      <c r="D20" s="17" t="s">
        <v>53</v>
      </c>
      <c r="E20" s="17" t="s">
        <v>54</v>
      </c>
      <c r="F20" s="17"/>
      <c r="G20" s="17"/>
      <c r="H20" s="5" t="s">
        <v>54</v>
      </c>
      <c r="I20" s="5"/>
      <c r="J20" s="5">
        <v>3</v>
      </c>
      <c r="K20" s="5">
        <v>3</v>
      </c>
      <c r="L20" s="5"/>
      <c r="M20" s="5"/>
      <c r="N20" s="5"/>
    </row>
    <row r="21" spans="1:14">
      <c r="A21" s="15"/>
      <c r="B21" s="4"/>
      <c r="C21" s="20"/>
      <c r="D21" s="17" t="s">
        <v>55</v>
      </c>
      <c r="E21" s="17" t="s">
        <v>56</v>
      </c>
      <c r="F21" s="17"/>
      <c r="G21" s="17"/>
      <c r="H21" s="5" t="s">
        <v>57</v>
      </c>
      <c r="I21" s="5"/>
      <c r="J21" s="5">
        <v>4</v>
      </c>
      <c r="K21" s="5">
        <v>3</v>
      </c>
      <c r="L21" s="5" t="s">
        <v>58</v>
      </c>
      <c r="M21" s="5"/>
      <c r="N21" s="5"/>
    </row>
    <row r="22" ht="24" spans="1:14">
      <c r="A22" s="15"/>
      <c r="B22" s="4"/>
      <c r="C22" s="4" t="s">
        <v>59</v>
      </c>
      <c r="D22" s="17" t="s">
        <v>60</v>
      </c>
      <c r="E22" s="21" t="s">
        <v>61</v>
      </c>
      <c r="F22" s="22"/>
      <c r="G22" s="23"/>
      <c r="H22" s="5" t="s">
        <v>62</v>
      </c>
      <c r="I22" s="5"/>
      <c r="J22" s="5">
        <v>10</v>
      </c>
      <c r="K22" s="5">
        <v>10</v>
      </c>
      <c r="L22" s="5"/>
      <c r="M22" s="5"/>
      <c r="N22" s="5"/>
    </row>
    <row r="23" ht="24" spans="1:14">
      <c r="A23" s="15"/>
      <c r="B23" s="4" t="s">
        <v>63</v>
      </c>
      <c r="C23" s="4" t="s">
        <v>64</v>
      </c>
      <c r="D23" s="17" t="s">
        <v>65</v>
      </c>
      <c r="E23" s="5">
        <v>0</v>
      </c>
      <c r="F23" s="5"/>
      <c r="G23" s="5"/>
      <c r="H23" s="5" t="s">
        <v>66</v>
      </c>
      <c r="I23" s="5"/>
      <c r="J23" s="5">
        <v>10</v>
      </c>
      <c r="K23" s="5">
        <v>10</v>
      </c>
      <c r="L23" s="5"/>
      <c r="M23" s="5"/>
      <c r="N23" s="5"/>
    </row>
    <row r="24" ht="24" spans="1:14">
      <c r="A24" s="15"/>
      <c r="B24" s="4"/>
      <c r="C24" s="4" t="s">
        <v>67</v>
      </c>
      <c r="D24" s="17" t="s">
        <v>68</v>
      </c>
      <c r="E24" s="17" t="s">
        <v>69</v>
      </c>
      <c r="F24" s="17"/>
      <c r="G24" s="17"/>
      <c r="H24" s="5" t="s">
        <v>69</v>
      </c>
      <c r="I24" s="5"/>
      <c r="J24" s="5">
        <v>5</v>
      </c>
      <c r="K24" s="5">
        <v>5</v>
      </c>
      <c r="L24" s="5"/>
      <c r="M24" s="5"/>
      <c r="N24" s="5"/>
    </row>
    <row r="25" ht="24" spans="1:14">
      <c r="A25" s="15"/>
      <c r="B25" s="4"/>
      <c r="C25" s="4" t="s">
        <v>70</v>
      </c>
      <c r="D25" s="17" t="s">
        <v>71</v>
      </c>
      <c r="E25" s="17" t="s">
        <v>69</v>
      </c>
      <c r="F25" s="17"/>
      <c r="G25" s="17"/>
      <c r="H25" s="5" t="s">
        <v>69</v>
      </c>
      <c r="I25" s="5"/>
      <c r="J25" s="5">
        <v>5</v>
      </c>
      <c r="K25" s="5">
        <v>5</v>
      </c>
      <c r="L25" s="5"/>
      <c r="M25" s="5"/>
      <c r="N25" s="5"/>
    </row>
    <row r="26" ht="24" spans="1:14">
      <c r="A26" s="15"/>
      <c r="B26" s="4"/>
      <c r="C26" s="4" t="s">
        <v>72</v>
      </c>
      <c r="D26" s="17" t="s">
        <v>73</v>
      </c>
      <c r="E26" s="5" t="s">
        <v>69</v>
      </c>
      <c r="F26" s="5"/>
      <c r="G26" s="5"/>
      <c r="H26" s="5" t="s">
        <v>69</v>
      </c>
      <c r="I26" s="5"/>
      <c r="J26" s="5">
        <v>10</v>
      </c>
      <c r="K26" s="5">
        <v>10</v>
      </c>
      <c r="L26" s="5"/>
      <c r="M26" s="5"/>
      <c r="N26" s="5"/>
    </row>
    <row r="27" spans="1:14">
      <c r="A27" s="15"/>
      <c r="B27" s="14" t="s">
        <v>74</v>
      </c>
      <c r="C27" s="4" t="s">
        <v>75</v>
      </c>
      <c r="D27" s="17" t="s">
        <v>76</v>
      </c>
      <c r="E27" s="5" t="s">
        <v>77</v>
      </c>
      <c r="F27" s="5"/>
      <c r="G27" s="5"/>
      <c r="H27" s="5" t="s">
        <v>77</v>
      </c>
      <c r="I27" s="5"/>
      <c r="J27" s="5">
        <v>10</v>
      </c>
      <c r="K27" s="5">
        <v>10</v>
      </c>
      <c r="L27" s="5"/>
      <c r="M27" s="5"/>
      <c r="N27" s="5"/>
    </row>
    <row r="28" spans="1:14">
      <c r="A28" s="20"/>
      <c r="B28" s="20"/>
      <c r="C28" s="4"/>
      <c r="D28" s="17"/>
      <c r="E28" s="5"/>
      <c r="F28" s="5"/>
      <c r="G28" s="5"/>
      <c r="H28" s="5"/>
      <c r="I28" s="5"/>
      <c r="J28" s="5"/>
      <c r="K28" s="5"/>
      <c r="L28" s="5"/>
      <c r="M28" s="5"/>
      <c r="N28" s="5"/>
    </row>
    <row r="29" spans="1:14">
      <c r="A29" s="24" t="s">
        <v>78</v>
      </c>
      <c r="B29" s="24"/>
      <c r="C29" s="24"/>
      <c r="D29" s="24"/>
      <c r="E29" s="24"/>
      <c r="F29" s="24"/>
      <c r="G29" s="24"/>
      <c r="H29" s="24"/>
      <c r="I29" s="24"/>
      <c r="J29" s="17">
        <f>SUM(J15:J28)+I8</f>
        <v>100</v>
      </c>
      <c r="K29" s="29">
        <v>90</v>
      </c>
      <c r="L29" s="5"/>
      <c r="M29" s="5"/>
      <c r="N29" s="5"/>
    </row>
    <row r="30" spans="1:14">
      <c r="A30" s="25"/>
      <c r="B30" s="25"/>
      <c r="C30" s="25"/>
      <c r="D30" s="25"/>
      <c r="E30" s="25"/>
      <c r="F30" s="25"/>
      <c r="G30" s="25"/>
      <c r="H30" s="25"/>
      <c r="I30" s="25"/>
      <c r="J30" s="25"/>
      <c r="K30" s="25"/>
      <c r="L30" s="25"/>
      <c r="M30" s="25"/>
      <c r="N30" s="25"/>
    </row>
    <row r="31" ht="127.15" customHeight="1" spans="1:14">
      <c r="A31" s="26" t="s">
        <v>79</v>
      </c>
      <c r="B31" s="26"/>
      <c r="C31" s="26"/>
      <c r="D31" s="26"/>
      <c r="E31" s="26"/>
      <c r="F31" s="26"/>
      <c r="G31" s="26"/>
      <c r="H31" s="26"/>
      <c r="I31" s="26"/>
      <c r="J31" s="26"/>
      <c r="K31" s="26"/>
      <c r="L31" s="26"/>
      <c r="M31" s="26"/>
      <c r="N31" s="26"/>
    </row>
  </sheetData>
  <mergeCells count="82">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A29:I29"/>
    <mergeCell ref="L29:N29"/>
    <mergeCell ref="A31:N31"/>
    <mergeCell ref="A12:A13"/>
    <mergeCell ref="A14:A28"/>
    <mergeCell ref="B15:B22"/>
    <mergeCell ref="B23:B26"/>
    <mergeCell ref="B27:B28"/>
    <mergeCell ref="C15:C16"/>
    <mergeCell ref="C17:C18"/>
    <mergeCell ref="C19:C21"/>
    <mergeCell ref="C27:C28"/>
    <mergeCell ref="D27:D28"/>
    <mergeCell ref="J27:J28"/>
    <mergeCell ref="K27:K28"/>
    <mergeCell ref="A7:B11"/>
    <mergeCell ref="E27:G28"/>
    <mergeCell ref="H27:I28"/>
    <mergeCell ref="L27:N28"/>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