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<sst xmlns="http://schemas.openxmlformats.org/spreadsheetml/2006/main" count="100" uniqueCount="81">
  <si>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</si>
  <si>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</si>
  <si>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</si>
  <si>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</si>
  <si>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优质农产品生产管控技术与营养品质评价技术研究</t>
  </si>
  <si>
    <t>主管部门</t>
  </si>
  <si>
    <t>北京市农林科学院</t>
  </si>
  <si>
    <t>实施单位</t>
  </si>
  <si>
    <t>北京市农林科学院质量标准与检测技术研究所</t>
  </si>
  <si>
    <t>项目负责人</t>
  </si>
  <si>
    <t>郭晓军</t>
  </si>
  <si>
    <t>联系电话</t>
  </si>
  <si>
    <t>010-51503335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</si>
  <si>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</si>
  <si>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</si>
  <si>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</si>
  <si>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</si>
  <si>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</si>
  <si>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</si>
  <si>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</si>
  <si>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</si>
  <si>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</si>
  <si>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</si>
  <si>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</si>
  <si>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</si>
  <si>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</si>
  <si>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</si>
  <si>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</si>
  <si>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优质农产品生产管控技术与营养品质评价技术研究，包括开展果蔬农业投入品评价方法研究，提高农业生产水平，进一步提升果蔬质量安全水平，满足优质、安全的农产品高端消费需求；开展畜禽产品中新型卤代芳烃类污染物的检测技术及风险评价研究，以期为评价卤代多环芳烃在肉类食品中的潜在风险提供数据支持。开展果蔬营养品质指标识别与评价技术研究，为优质果蔬提供评价依据，为消费者提供科学指南。以科技支撑，分析京郊特色果蔬的典型品质特征，可以提升其品牌影响力，带动产业良性发展。发表文章3~5篇，申请专利2~3项，建立卤代多环芳烃新型检测方法1套，农业投入品评价方法1套。</t>
  </si>
  <si>
    <t>开展优质农产品生产管控技术与营养品质评价技术研究，包括开展果蔬农业投入品评价方法研究，提高农业生产水平，进一步提升果蔬质量安全水平，满足优质、安全的农产品高端消费需求；开展畜禽产品中新型卤代芳烃类污染物的检测技术及风险评价研究，以期为评价卤代多环芳烃在肉类食品中的潜在风险提供数据支持。开展果蔬营养品质指标识别与评价技术研究，为优质果蔬提供评价依据，为消费者提供科学指南。以科技支撑，分析京郊特色果蔬的典型品质特征，可以提升其品牌影响力，带动产业良性发展。发表文章5篇，申请专利3项，建立Cl/Br-PAHs的分析方法1套，农业投入品评价方法3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</si>
  <si>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</si>
  <si>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</si>
  <si>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</si>
  <si>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</si>
  <si>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</si>
  <si>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</si>
  <si>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</si>
  <si>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</si>
  <si>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</si>
  <si>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发表文章</t>
  </si>
  <si>
    <t>≥3篇</t>
  </si>
  <si>
    <t>5篇</t>
  </si>
  <si>
    <t>申请专利</t>
  </si>
  <si>
    <t>≥2项</t>
  </si>
  <si>
    <t>3项</t>
  </si>
  <si>
    <t>建立卤代多环芳烃新型检测方法</t>
  </si>
  <si>
    <t>1套</t>
  </si>
  <si>
    <t>农业投入品评价方法</t>
  </si>
  <si>
    <t>3套</t>
  </si>
  <si>
    <t>质量指标
（15分）</t>
  </si>
  <si>
    <t>发表核心期刊以上论文3篇</t>
  </si>
  <si>
    <t>发表核心期刊以上论文5篇</t>
  </si>
  <si>
    <t>按期完成</t>
  </si>
  <si>
    <t>申请专利3项</t>
  </si>
  <si>
    <t>建立38种卤代多环芳烃高分辨质谱检测方法，检出限低于0.1ng/g。</t>
  </si>
  <si>
    <t>Cl/Br-PAHs的分析方法建立，对空气中Cl/Br-PAHs的方法检出限可达到5 fg/m3以下。</t>
  </si>
  <si>
    <t>建立2~3种农业投入品（绿色防控）检测方法，形成相关标准送审稿。</t>
  </si>
  <si>
    <t>建立3种农业投入品（绿色防控）检测方法</t>
  </si>
  <si>
    <t>时效指标
（10分）</t>
  </si>
  <si>
    <t>开展实地调研，掌握农业生产实际需求情况</t>
  </si>
  <si>
    <t>2021年1月~2021年3月</t>
  </si>
  <si>
    <t>果蔬农业投入品评价方法研究、畜禽产品中新型卤代芳烃类污染物的检测技术及风险评价、果蔬营养品质指标识别与评价技术研究</t>
  </si>
  <si>
    <t>2021年5月~2021年12月</t>
  </si>
  <si>
    <t>项目结题</t>
  </si>
  <si>
    <t>2021年12月</t>
  </si>
  <si>
    <t>成本指标（10分）</t>
  </si>
  <si>
    <t>目标预算控制数</t>
  </si>
  <si>
    <t>100万元</t>
  </si>
  <si>
    <t>受疫情影响，差旅、会议等多以线上形式开展，节省了经费支出。</t>
  </si>
  <si>
    <t>效益指标
（30分）</t>
  </si>
  <si>
    <t>效益指标（30分）</t>
  </si>
  <si>
    <t>提高农业生产水平，提升品牌影响力。</t>
  </si>
  <si>
    <t>有效提升</t>
  </si>
  <si>
    <t>得到提升</t>
  </si>
  <si>
    <t>因项目执行期较短，项目成果的示范推广效益没有完全体现出来。</t>
  </si>
  <si>
    <t>满意度指标
（10分）</t>
  </si>
  <si>
    <t>服务对象满意度指标（20分）</t>
  </si>
  <si>
    <t>项目执行人员、成果使用人员满意度</t>
  </si>
  <si>
    <t xml:space="preserve">≥90% 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</si>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</sst>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2" borderId="20" applyNumberFormat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9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21" workbookViewId="0">
      <selection activeCell="D23" sqref="D23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100</v>
      </c>
      <c r="G8" s="5">
        <v>100</v>
      </c>
      <c r="H8" s="5">
        <v>45.8065</v>
      </c>
      <c r="I8" s="4">
        <v>10</v>
      </c>
      <c r="J8" s="4"/>
      <c r="K8" s="4"/>
      <c r="L8" s="4"/>
      <c r="M8" s="28">
        <f>H8/G8</f>
        <v>0.458065</v>
      </c>
      <c r="N8" s="29">
        <f>M8*10</f>
        <v>4.58065</v>
      </c>
    </row>
    <row r="9" spans="1:14">
      <c r="A9" s="8"/>
      <c r="B9" s="9"/>
      <c r="C9" s="4" t="s">
        <v>21</v>
      </c>
      <c r="D9" s="4"/>
      <c r="E9" s="4"/>
      <c r="F9" s="5"/>
      <c r="G9" s="5"/>
      <c r="H9" s="5"/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100</v>
      </c>
      <c r="G11" s="5">
        <v>100</v>
      </c>
      <c r="H11" s="5">
        <v>45.8065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107.2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 t="s">
        <v>41</v>
      </c>
      <c r="I15" s="5"/>
      <c r="J15" s="5">
        <v>4</v>
      </c>
      <c r="K15" s="5">
        <v>4</v>
      </c>
      <c r="L15" s="5"/>
      <c r="M15" s="5"/>
      <c r="N15" s="5"/>
    </row>
    <row r="16" spans="1:14">
      <c r="A16" s="15"/>
      <c r="B16" s="4"/>
      <c r="C16" s="15"/>
      <c r="D16" s="16" t="s">
        <v>42</v>
      </c>
      <c r="E16" s="17" t="s">
        <v>43</v>
      </c>
      <c r="F16" s="17"/>
      <c r="G16" s="17"/>
      <c r="H16" s="5" t="s">
        <v>44</v>
      </c>
      <c r="I16" s="5"/>
      <c r="J16" s="5">
        <v>4</v>
      </c>
      <c r="K16" s="5">
        <v>4</v>
      </c>
      <c r="L16" s="5"/>
      <c r="M16" s="5"/>
      <c r="N16" s="5"/>
    </row>
    <row r="17" ht="24" spans="1:14">
      <c r="A17" s="15"/>
      <c r="B17" s="4"/>
      <c r="C17" s="15"/>
      <c r="D17" s="16" t="s">
        <v>45</v>
      </c>
      <c r="E17" s="18" t="s">
        <v>46</v>
      </c>
      <c r="F17" s="19"/>
      <c r="G17" s="20"/>
      <c r="H17" s="21" t="s">
        <v>46</v>
      </c>
      <c r="I17" s="30"/>
      <c r="J17" s="5">
        <v>4</v>
      </c>
      <c r="K17" s="5">
        <v>4</v>
      </c>
      <c r="L17" s="21"/>
      <c r="M17" s="31"/>
      <c r="N17" s="30"/>
    </row>
    <row r="18" spans="1:14">
      <c r="A18" s="15"/>
      <c r="B18" s="4"/>
      <c r="C18" s="22"/>
      <c r="D18" s="16" t="s">
        <v>47</v>
      </c>
      <c r="E18" s="17" t="s">
        <v>46</v>
      </c>
      <c r="F18" s="17"/>
      <c r="G18" s="17"/>
      <c r="H18" s="5" t="s">
        <v>48</v>
      </c>
      <c r="I18" s="5"/>
      <c r="J18" s="5">
        <v>3</v>
      </c>
      <c r="K18" s="5">
        <v>3</v>
      </c>
      <c r="L18" s="5"/>
      <c r="M18" s="5"/>
      <c r="N18" s="5"/>
    </row>
    <row r="19" spans="1:14">
      <c r="A19" s="15"/>
      <c r="B19" s="4"/>
      <c r="C19" s="14" t="s">
        <v>49</v>
      </c>
      <c r="D19" s="16" t="s">
        <v>39</v>
      </c>
      <c r="E19" s="17" t="s">
        <v>50</v>
      </c>
      <c r="F19" s="17"/>
      <c r="G19" s="17"/>
      <c r="H19" s="5" t="s">
        <v>51</v>
      </c>
      <c r="I19" s="5"/>
      <c r="J19" s="5">
        <v>4</v>
      </c>
      <c r="K19" s="5">
        <v>4</v>
      </c>
      <c r="L19" s="5"/>
      <c r="M19" s="5"/>
      <c r="N19" s="5"/>
    </row>
    <row r="20" spans="1:14">
      <c r="A20" s="15"/>
      <c r="B20" s="4"/>
      <c r="C20" s="15"/>
      <c r="D20" s="16" t="s">
        <v>42</v>
      </c>
      <c r="E20" s="17" t="s">
        <v>52</v>
      </c>
      <c r="F20" s="17"/>
      <c r="G20" s="17"/>
      <c r="H20" s="5" t="s">
        <v>53</v>
      </c>
      <c r="I20" s="5"/>
      <c r="J20" s="5">
        <v>4</v>
      </c>
      <c r="K20" s="5">
        <v>4</v>
      </c>
      <c r="L20" s="5"/>
      <c r="M20" s="5"/>
      <c r="N20" s="5"/>
    </row>
    <row r="21" ht="48.75" customHeight="1" spans="1:14">
      <c r="A21" s="15"/>
      <c r="B21" s="4"/>
      <c r="C21" s="15"/>
      <c r="D21" s="16" t="s">
        <v>45</v>
      </c>
      <c r="E21" s="18" t="s">
        <v>54</v>
      </c>
      <c r="F21" s="19"/>
      <c r="G21" s="20"/>
      <c r="H21" s="21" t="s">
        <v>55</v>
      </c>
      <c r="I21" s="30"/>
      <c r="J21" s="5">
        <v>4</v>
      </c>
      <c r="K21" s="5">
        <v>4</v>
      </c>
      <c r="L21" s="21"/>
      <c r="M21" s="31"/>
      <c r="N21" s="30"/>
    </row>
    <row r="22" ht="48.75" customHeight="1" spans="1:14">
      <c r="A22" s="15"/>
      <c r="B22" s="4"/>
      <c r="C22" s="22"/>
      <c r="D22" s="16" t="s">
        <v>47</v>
      </c>
      <c r="E22" s="18" t="s">
        <v>56</v>
      </c>
      <c r="F22" s="19"/>
      <c r="G22" s="20"/>
      <c r="H22" s="5" t="s">
        <v>57</v>
      </c>
      <c r="I22" s="5"/>
      <c r="J22" s="5">
        <v>3</v>
      </c>
      <c r="K22" s="5">
        <v>3</v>
      </c>
      <c r="L22" s="5"/>
      <c r="M22" s="5"/>
      <c r="N22" s="5"/>
    </row>
    <row r="23" ht="24" spans="1:14">
      <c r="A23" s="15"/>
      <c r="B23" s="4"/>
      <c r="C23" s="14" t="s">
        <v>58</v>
      </c>
      <c r="D23" s="16" t="s">
        <v>59</v>
      </c>
      <c r="E23" s="17" t="s">
        <v>60</v>
      </c>
      <c r="F23" s="17"/>
      <c r="G23" s="17"/>
      <c r="H23" s="5" t="s">
        <v>60</v>
      </c>
      <c r="I23" s="5"/>
      <c r="J23" s="5">
        <v>2</v>
      </c>
      <c r="K23" s="5">
        <v>2</v>
      </c>
      <c r="L23" s="5"/>
      <c r="M23" s="5"/>
      <c r="N23" s="5"/>
    </row>
    <row r="24" ht="72" spans="1:14">
      <c r="A24" s="15"/>
      <c r="B24" s="4"/>
      <c r="C24" s="15"/>
      <c r="D24" s="16" t="s">
        <v>61</v>
      </c>
      <c r="E24" s="17" t="s">
        <v>62</v>
      </c>
      <c r="F24" s="17"/>
      <c r="G24" s="17"/>
      <c r="H24" s="5" t="s">
        <v>62</v>
      </c>
      <c r="I24" s="5"/>
      <c r="J24" s="5">
        <v>5</v>
      </c>
      <c r="K24" s="5">
        <v>5</v>
      </c>
      <c r="L24" s="5"/>
      <c r="M24" s="5"/>
      <c r="N24" s="5"/>
    </row>
    <row r="25" spans="1:14">
      <c r="A25" s="15"/>
      <c r="B25" s="4"/>
      <c r="C25" s="22"/>
      <c r="D25" s="16" t="s">
        <v>63</v>
      </c>
      <c r="E25" s="23">
        <v>44531</v>
      </c>
      <c r="F25" s="17"/>
      <c r="G25" s="17"/>
      <c r="H25" s="24" t="s">
        <v>64</v>
      </c>
      <c r="I25" s="24"/>
      <c r="J25" s="5">
        <v>3</v>
      </c>
      <c r="K25" s="5">
        <v>3</v>
      </c>
      <c r="L25" s="5"/>
      <c r="M25" s="5"/>
      <c r="N25" s="5"/>
    </row>
    <row r="26" ht="24" spans="1:14">
      <c r="A26" s="15"/>
      <c r="B26" s="4"/>
      <c r="C26" s="4" t="s">
        <v>65</v>
      </c>
      <c r="D26" s="16" t="s">
        <v>66</v>
      </c>
      <c r="E26" s="18" t="s">
        <v>67</v>
      </c>
      <c r="F26" s="19"/>
      <c r="G26" s="20"/>
      <c r="H26" s="5">
        <v>45.8065</v>
      </c>
      <c r="I26" s="5"/>
      <c r="J26" s="5">
        <v>10</v>
      </c>
      <c r="K26" s="5">
        <v>5</v>
      </c>
      <c r="L26" s="5" t="s">
        <v>68</v>
      </c>
      <c r="M26" s="5"/>
      <c r="N26" s="5"/>
    </row>
    <row r="27" ht="24" spans="1:14">
      <c r="A27" s="15"/>
      <c r="B27" s="4" t="s">
        <v>69</v>
      </c>
      <c r="C27" s="4" t="s">
        <v>70</v>
      </c>
      <c r="D27" s="16" t="s">
        <v>71</v>
      </c>
      <c r="E27" s="5" t="s">
        <v>72</v>
      </c>
      <c r="F27" s="5"/>
      <c r="G27" s="5"/>
      <c r="H27" s="5" t="s">
        <v>73</v>
      </c>
      <c r="I27" s="5"/>
      <c r="J27" s="5">
        <v>30</v>
      </c>
      <c r="K27" s="5">
        <v>25</v>
      </c>
      <c r="L27" s="5" t="s">
        <v>74</v>
      </c>
      <c r="M27" s="5"/>
      <c r="N27" s="5"/>
    </row>
    <row r="28" spans="1:14">
      <c r="A28" s="15"/>
      <c r="B28" s="14" t="s">
        <v>75</v>
      </c>
      <c r="C28" s="4" t="s">
        <v>76</v>
      </c>
      <c r="D28" s="16" t="s">
        <v>77</v>
      </c>
      <c r="E28" s="5" t="s">
        <v>78</v>
      </c>
      <c r="F28" s="5"/>
      <c r="G28" s="5"/>
      <c r="H28" s="5" t="s">
        <v>78</v>
      </c>
      <c r="I28" s="5"/>
      <c r="J28" s="5">
        <v>10</v>
      </c>
      <c r="K28" s="5">
        <v>10</v>
      </c>
      <c r="L28" s="5"/>
      <c r="M28" s="5"/>
      <c r="N28" s="5"/>
    </row>
    <row r="29" spans="1:14">
      <c r="A29" s="22"/>
      <c r="B29" s="22"/>
      <c r="C29" s="4"/>
      <c r="D29" s="16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25" t="s">
        <v>79</v>
      </c>
      <c r="B30" s="25"/>
      <c r="C30" s="25"/>
      <c r="D30" s="25"/>
      <c r="E30" s="25"/>
      <c r="F30" s="25"/>
      <c r="G30" s="25"/>
      <c r="H30" s="25"/>
      <c r="I30" s="25"/>
      <c r="J30" s="17">
        <f>SUM(J15:J29)+I8</f>
        <v>100</v>
      </c>
      <c r="K30" s="32">
        <f>SUM(K15:K29)+N8</f>
        <v>84.58065</v>
      </c>
      <c r="L30" s="5"/>
      <c r="M30" s="5"/>
      <c r="N30" s="5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27.15" customHeight="1" spans="1:14">
      <c r="A32" s="27" t="s">
        <v>80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8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30:I30"/>
    <mergeCell ref="L30:N30"/>
    <mergeCell ref="A32:N32"/>
    <mergeCell ref="A12:A13"/>
    <mergeCell ref="A14:A29"/>
    <mergeCell ref="B15:B26"/>
    <mergeCell ref="B28:B29"/>
    <mergeCell ref="C15:C18"/>
    <mergeCell ref="C19:C22"/>
    <mergeCell ref="C23:C25"/>
    <mergeCell ref="C28:C29"/>
    <mergeCell ref="D28:D29"/>
    <mergeCell ref="J28:J29"/>
    <mergeCell ref="K28:K29"/>
    <mergeCell ref="A7:B11"/>
    <mergeCell ref="H28:I29"/>
    <mergeCell ref="L28:N29"/>
    <mergeCell ref="E28:G2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