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4A7D620A-77FC-4821-B189-B5B8A1FED009}"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62" i="1" l="1"/>
  <c r="M8" i="1" l="1"/>
  <c r="N8" i="1" s="1"/>
  <c r="K62" i="1" s="1"/>
</calcChain>
</file>

<file path=xl/sharedStrings.xml><?xml version="1.0" encoding="utf-8"?>
<sst xmlns="http://schemas.openxmlformats.org/spreadsheetml/2006/main" count="191" uniqueCount="164">
  <si>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</si>
  <si>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</si>
  <si>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</si>
  <si>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</si>
  <si>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2021年北京市创新团队鲟鱼鲑鳟鱼团队岗位专家及综合试验站工作经费</t>
  </si>
  <si>
    <t>主管部门</t>
  </si>
  <si>
    <t>北京市农业局</t>
  </si>
  <si>
    <t>实施单位</t>
  </si>
  <si>
    <t>北京市农林科学院水产科学研究所</t>
  </si>
  <si>
    <t>项目负责人</t>
  </si>
  <si>
    <t>罗琳 胡红霞 张清靖 马国庆 徐绍刚</t>
  </si>
  <si>
    <t>联系电话</t>
  </si>
  <si>
    <t>010-67585972</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</si>
  <si>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</si>
  <si>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</si>
  <si>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</si>
  <si>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</si>
  <si>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</si>
  <si>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</si>
  <si>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</si>
  <si>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</si>
  <si>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</si>
  <si>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</si>
  <si>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</si>
  <si>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</si>
  <si>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</si>
  <si>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</si>
  <si>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</si>
  <si>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示范推广鲟鱼亲鱼营养强化饲料15吨；2、投放《鲟鱼投喂指南》50份；3、提出营养型肝病不同发展阶段病理特征、TGR5的分布与表达规律及代谢特征及胆汁酸干预的影响；4、明确西伯利亚鲟饲料中脂肪的最适添加水平；5、探明西伯利亚鲟的脂肪蓄积模式及应对不同脂肪水平的代谢及调控特征；6、鲟鱼人工繁殖受精卵及苗种500万尾以上；7、测定200尾以上小体鲟亲鱼及后备亲鱼的倍性，筛选6倍体小体鲟；8、用筛选到的6倍体小体鲟与西伯利亚鲟和施氏鲟杂交，制备具有潜在不育性状的杂交新品种1万尾以上；9、制备6倍体小体鲟鱼苗2000尾以上，留作后备亲鱼培育；10、收集保存鲟鱼DNA样本500份以上；11、完善冷水性鱼类生态循环水处理新工艺1套；12、测定出生态工厂化鲟鱼养殖系统中人工水稻湿地在水稻生长周期中对养殖尾水的净化效率；13、找出组合生态浮床植物根际和载体基质填料微生物群落的组成及其分布状况；14、进行池塘工程化标准化改造建设，推进鲟鱼池塘生态健康养殖技术；15、进行不同养殖模式下杂交鲟的健康养殖技术的集成与优化，形成杂交鲟高效养殖使用技术；16、示范、推广杂交金鳟苗种30万尾；17、继续推广鲟鱼人工繁育技术，健康养殖技术，培训人员100人以上；18、对养殖户进行现场指导20次以上；19、发表学术论文6篇以上，申请专利1-2项；20、学术会议报告1次以上。</t>
  </si>
  <si>
    <t>绩效指标</t>
  </si>
  <si>
    <t>一级指标</t>
  </si>
  <si>
    <t>二级指标</t>
  </si>
  <si>
    <t>三级指标</t>
  </si>
  <si>
    <t>年度指标值</t>
  </si>
  <si>
    <t>实际完成值</t>
  </si>
  <si>
    <t>偏差原因分析及改进措施</t>
  </si>
  <si>
    <t>产出指标
（50分）</t>
  </si>
  <si>
    <t>数量指标（15分）</t>
  </si>
  <si>
    <t>示范推广鲟鱼亲鱼营养强化饲料（吨）</t>
  </si>
  <si>
    <t>15吨</t>
  </si>
  <si>
    <t>30吨</t>
  </si>
  <si>
    <t>投放《鲟鱼投喂指南》（份）</t>
  </si>
  <si>
    <t>50份</t>
  </si>
  <si>
    <t>投放《虹鳟投喂指南》（份）</t>
  </si>
  <si>
    <t>媒体宣传报道（次）</t>
  </si>
  <si>
    <t>1次</t>
  </si>
  <si>
    <t>4次</t>
  </si>
  <si>
    <t>生产鲟鱼人工繁殖受精卵及苗种</t>
  </si>
  <si>
    <t>≥500万尾</t>
  </si>
  <si>
    <t>1170万尾</t>
  </si>
  <si>
    <t>测定小体鲟亲鱼及后备亲鱼倍性</t>
  </si>
  <si>
    <t>≥200尾</t>
  </si>
  <si>
    <t>361尾</t>
  </si>
  <si>
    <t>制备潜在不育性状杂交新品种</t>
  </si>
  <si>
    <t>≥1万尾</t>
  </si>
  <si>
    <t>1.65万尾</t>
  </si>
  <si>
    <t>制备6倍体小体鲟鱼苗</t>
  </si>
  <si>
    <t>≥2000尾</t>
  </si>
  <si>
    <t>2500尾</t>
  </si>
  <si>
    <t>收集保存鲟鱼DNA样本</t>
  </si>
  <si>
    <t>1420份</t>
  </si>
  <si>
    <t>完善冷水性鱼类生态循环水处理新工艺（套）</t>
  </si>
  <si>
    <t>1套</t>
  </si>
  <si>
    <t>农民技术培训（次）</t>
  </si>
  <si>
    <t>51次，178人</t>
  </si>
  <si>
    <t>形成技术报告</t>
  </si>
  <si>
    <t>2份</t>
  </si>
  <si>
    <t>推广优质苗种</t>
  </si>
  <si>
    <r>
      <rPr>
        <sz val="9"/>
        <color rgb="FF000000"/>
        <rFont val="SimSun"/>
        <charset val="134"/>
      </rPr>
      <t>≧</t>
    </r>
    <r>
      <rPr>
        <sz val="9"/>
        <color rgb="FF000000"/>
        <rFont val="宋体"/>
        <family val="3"/>
        <charset val="134"/>
      </rPr>
      <t>350万尾</t>
    </r>
  </si>
  <si>
    <t>525万尾</t>
  </si>
  <si>
    <t>推广杂交金鳟苗种（万尾）</t>
  </si>
  <si>
    <t>30万尾</t>
  </si>
  <si>
    <t>发表学术论文</t>
  </si>
  <si>
    <t>≥6篇</t>
  </si>
  <si>
    <t>22篇</t>
  </si>
  <si>
    <t>参加学术会议报告</t>
  </si>
  <si>
    <t>≥2次</t>
  </si>
  <si>
    <t>8次</t>
  </si>
  <si>
    <t>质量指标
（15分）</t>
  </si>
  <si>
    <t>团队组织学习参加率</t>
  </si>
  <si>
    <t>≥95%</t>
  </si>
  <si>
    <t>参加宣传到位率</t>
  </si>
  <si>
    <t>项目任务完成率</t>
  </si>
  <si>
    <t>冷水性鱼类生态循环水处理新工艺</t>
  </si>
  <si>
    <t>研制出能高效水质净化的鱼菜共生循环系统</t>
  </si>
  <si>
    <t>因疫情影响，后期部分运行数据未获得</t>
  </si>
  <si>
    <t>优化鲟鱼生态工厂化养殖系统中人工水稻湿地系统</t>
  </si>
  <si>
    <t>完善的人工水稻湿地系统能对鲟鱼生态工厂化养殖的尾水全部进行净化利用</t>
  </si>
  <si>
    <t>示范并测定组合生态浮床植物根际和载体基质填料微生物群落</t>
  </si>
  <si>
    <t>通过组合生态浮床植物根际和载体基质填料微生物群落测定与分析，解析组合生态浮床水质调控机理</t>
  </si>
  <si>
    <t>硬头鳟规格为3-5cm/尾优质率（%）</t>
  </si>
  <si>
    <t>≥90%</t>
  </si>
  <si>
    <t>杂交金鳟苗种优质率（%）</t>
  </si>
  <si>
    <t>时效指标
（10分）</t>
  </si>
  <si>
    <t>1-3月</t>
  </si>
  <si>
    <t>4-6月</t>
  </si>
  <si>
    <t>7-9月</t>
  </si>
  <si>
    <t>10-12月</t>
  </si>
  <si>
    <t>成本指标（10分）</t>
  </si>
  <si>
    <t>控制在预算范围内（万元）</t>
  </si>
  <si>
    <t>因疫情原因，10月份以后原定的学术会议全部取消，因此差旅费有结余</t>
  </si>
  <si>
    <t>效益指标
（30分）</t>
  </si>
  <si>
    <t>进行科技入户技术服务</t>
  </si>
  <si>
    <t>≥10次</t>
  </si>
  <si>
    <r>
      <rPr>
        <sz val="9"/>
        <color rgb="FF000000"/>
        <rFont val="宋体"/>
        <family val="3"/>
        <charset val="134"/>
      </rPr>
      <t>参加学术交流活动</t>
    </r>
  </si>
  <si>
    <t>6次</t>
  </si>
  <si>
    <t>生态效益指标</t>
  </si>
  <si>
    <t>满意度指标
（10分）</t>
  </si>
  <si>
    <t>服务对象满意度指标</t>
  </si>
  <si>
    <t>技术服务满意度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</si>
  <si>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</si>
  <si>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</si>
  <si>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1、在北京周边进行鲟鱼和鲑鳟鱼养殖场与饲料企业的调研，寻找合适的合作企业；2、筹备饲料脂肪水平对西伯利亚鲟脂肪蓄积及代谢的影响研究实验；3、筹备胆汁酸靶向干预史氏鲟代谢性肝病的研究；4、完成反季节繁殖苗种指标；5、开展鳟鱼四倍体亲本制备；6、开展鱼菜共生循环系统中所要配置的水生蔬菜筛选工作、收集试验样品等。</t>
  </si>
  <si>
    <t>1、继续开展鲟鱼、鲑鳟鱼产业调研；2、落实饲料脂肪水平对西伯利亚鲟脂肪蓄积及代谢的影响研究实验和胆汁酸靶向干预史氏鲟代谢性肝病的研究实验方案，制备实验饲料；3、走访鲟鱼养殖场，推广鲟鱼低排放饲料和投喂指南；4、完成6倍体小体鲟的筛选，苗种制备及杂交种制备；5、开展养殖尾水生态治理技术在池塘鲟鱼养殖中的应用；6、开展不同养殖模式下杂交鲟健康高效养殖技术的集成；7、推广杂交金鳟苗种；8、开展鱼菜共生循环系统的完善与运行工作，测定水中微生物群落组成与相关污染物指标的测定及水质净化效率研究；9、开展鲟鱼生态工厂化养殖系统中的水稻种植设计与示范工作，构建一套集景观性强、实用性好、净水能力强为一体的复合式渔稻共生系统并进行示范；9、测定在系统运行过程中水稻的生长与水质净化效率的关系；10、开展组合人工浮床的组装与示范，并定期采样测定相关微生物指标等。</t>
  </si>
  <si>
    <t>1、开展饲料脂肪水平对西伯利亚鲟脂肪蓄积及代谢的影响研究实验，进行8-12周的连续投喂实验；2、开展胆汁酸靶向干预史氏鲟代谢性肝病的研究实验，连续投喂8-12周；3、继续走访鲟鱼养殖场，推广鲟鱼低排放饲料和投喂指南；4、开展养殖尾水生态治理技术在池塘鲟鱼养殖中的应用；5、开展不同养殖模式下杂交鲟健康高效养殖技术的集成；6、推广杂交金鳟苗种；7、继续开展鱼菜共生循环系统和鲟鱼生态工厂化养殖系统运行水质和微生物数据进行测定与分析；8、对各种植物在生长和水质净化过程中的生长量进行测定与分析；9、收集组合人工浮床中的填料进行分析，分析组合生态浮床水质调控过程及其机理；10、向京津冀推广和应用现有的成熟尾水处理技术；11、完成文章发表1篇；12、开展技术培训及养殖技术指导等。</t>
  </si>
  <si>
    <t>1、对饲料脂肪水平对西伯利亚鲟脂肪蓄积及代谢的影响研究实验，数据处理；2、对胆汁酸靶向干预史氏鲟代谢性肝病的研究实验，数据处理；3、完成全年繁殖指标及DNA样本收集保存；4、开展养殖技术指导；5、继续开展相关项目运行数据的测定分析与总结；6、结合农民的实际需求组织召开农民技术培训会；7、总结相关技术成果，开展全年总结材料撰写，完成年度任务总结等工作。</t>
  </si>
  <si>
    <t>180万元</t>
    <phoneticPr fontId="18" type="noConversion"/>
  </si>
  <si>
    <t>177.54825万元</t>
    <phoneticPr fontId="18" type="noConversion"/>
  </si>
  <si>
    <t>≥500份</t>
    <phoneticPr fontId="18" type="noConversion"/>
  </si>
  <si>
    <t>≥22次</t>
    <phoneticPr fontId="18" type="noConversion"/>
  </si>
  <si>
    <t>因疫情影响，饲料岗位产业调研未能按计划开展，安全岗位高效水质净化的鱼菜共生循环系统的研发后期部分运行数据未获得</t>
    <phoneticPr fontId="18" type="noConversion"/>
  </si>
  <si>
    <t>饲料岗位因疫情影响，产业调研未能按计划开展，但通过饲料企业发放了投喂指南，并通过企业技术人员对指南的使用进行了讲解；进行了实验饲料的生产。</t>
    <phoneticPr fontId="18" type="noConversion"/>
  </si>
  <si>
    <t>社会效益指标</t>
    <phoneticPr fontId="18" type="noConversion"/>
  </si>
  <si>
    <t>经济效益指标</t>
    <phoneticPr fontId="18" type="noConversion"/>
  </si>
  <si>
    <t>鲟鱼亲鱼营养强化饲料每吨比进口饲料便宜2000元/吨</t>
    <phoneticPr fontId="18" type="noConversion"/>
  </si>
  <si>
    <t>3万元</t>
    <phoneticPr fontId="18" type="noConversion"/>
  </si>
  <si>
    <t>6万元</t>
    <phoneticPr fontId="18" type="noConversion"/>
  </si>
  <si>
    <t>水生蔬菜增效（元/亩）</t>
    <phoneticPr fontId="18" type="noConversion"/>
  </si>
  <si>
    <t>经济效益远超2000元，但主要为企业自己经营使用，为参与市场售价。</t>
    <phoneticPr fontId="18" type="noConversion"/>
  </si>
  <si>
    <t>1170万尾</t>
    <phoneticPr fontId="18" type="noConversion"/>
  </si>
  <si>
    <t>≥2000元/亩</t>
    <phoneticPr fontId="18" type="noConversion"/>
  </si>
  <si>
    <t>＞2000元/亩</t>
    <phoneticPr fontId="18" type="noConversion"/>
  </si>
  <si>
    <t>因疫情原因，全年鲟鱼苗种生产及销售受到影响，虽完成了既定任务及指标，但整体经济效益降低</t>
    <phoneticPr fontId="18" type="noConversion"/>
  </si>
  <si>
    <t>养殖成活率</t>
    <phoneticPr fontId="18" type="noConversion"/>
  </si>
  <si>
    <r>
      <rPr>
        <sz val="9"/>
        <color theme="1"/>
        <rFont val="SimSun"/>
        <charset val="134"/>
      </rPr>
      <t>≧</t>
    </r>
    <r>
      <rPr>
        <sz val="9"/>
        <color theme="1"/>
        <rFont val="宋体"/>
        <family val="3"/>
        <charset val="134"/>
      </rPr>
      <t>85%</t>
    </r>
  </si>
  <si>
    <r>
      <rPr>
        <sz val="9"/>
        <color theme="1"/>
        <rFont val="SimSun"/>
        <charset val="134"/>
      </rPr>
      <t>≧</t>
    </r>
    <r>
      <rPr>
        <sz val="9"/>
        <color theme="1"/>
        <rFont val="宋体"/>
        <family val="3"/>
        <charset val="134"/>
      </rPr>
      <t>93%</t>
    </r>
  </si>
  <si>
    <t>经济效益受近两年疫情影响，交通管制，鲟鱼市场低迷，价格一直维持成本线水平</t>
    <phoneticPr fontId="18" type="noConversion"/>
  </si>
  <si>
    <t>为企业改进鲟鱼饲料配方</t>
  </si>
  <si>
    <t>为饲料企业低氮磷排放环保饲料的开发提供技术支持</t>
  </si>
  <si>
    <t>为北京、河北鲟鱼饲料生产企业改进了鲟鱼饲料配方</t>
  </si>
  <si>
    <t>技术应用效果</t>
  </si>
  <si>
    <t>≧90%</t>
  </si>
  <si>
    <t>51次</t>
    <phoneticPr fontId="18" type="noConversion"/>
  </si>
  <si>
    <t>循环节水</t>
    <phoneticPr fontId="20" type="noConversion"/>
  </si>
  <si>
    <t>≥20%</t>
    <phoneticPr fontId="20" type="noConversion"/>
  </si>
  <si>
    <t>鲟鱼投喂指南的推广减少氮的排放（%）</t>
  </si>
  <si>
    <t>≥10%</t>
  </si>
  <si>
    <t>鲟鱼投喂指南的推广减少磷的排入（%）</t>
  </si>
  <si>
    <t>≥15%</t>
  </si>
  <si>
    <t>虹鳟投喂指南的推广减少氮的排放（%）</t>
  </si>
  <si>
    <t>虹鳟投喂指南的推广减少磷的排放（%）</t>
  </si>
  <si>
    <t>≥20%</t>
  </si>
  <si>
    <t>整个养殖期未对外排水，与池塘养殖相比，节水效率远大于20%，但受制于该场地条件，未设计对照组。</t>
    <phoneticPr fontId="18" type="noConversion"/>
  </si>
  <si>
    <t>可持续影响指标</t>
    <phoneticPr fontId="20" type="noConversion"/>
  </si>
  <si>
    <t>节水率</t>
  </si>
  <si>
    <t>无</t>
  </si>
  <si>
    <t>生态健康养殖技术</t>
  </si>
  <si>
    <t>影响率在90%以上</t>
    <phoneticPr fontId="20" type="noConversion"/>
  </si>
  <si>
    <t>目前已经有两家饲料企业全年使用鲟鱼低氮磷饲料配方进行鲟鱼饲料的生产</t>
    <phoneticPr fontId="20" type="noConversion"/>
  </si>
  <si>
    <t>饲料企业对鲟鱼低氮磷排放饲料配方的使用</t>
  </si>
  <si>
    <t>可持续降低鲟鱼饲料的氮磷排放，减少水体的富营养化程度，改善养殖环境，节约水资源</t>
  </si>
  <si>
    <t>≥95%</t>
    <phoneticPr fontId="20" type="noConversion"/>
  </si>
  <si>
    <t>接受服务的企业和养殖户均表示满意，但未填满意度调查表</t>
    <phoneticPr fontId="20" type="noConversion"/>
  </si>
  <si>
    <t>1、推广鲟鱼亲鱼营养强化饲料30吨；2、通过饲料企业的销售渠道发放《投喂指南》近50份，还通过企业技术人员向东北地区养殖户讲解了投喂指南的使用方法；3、16.99%脂肪水平利于西伯利亚鲟幼鱼获得更好的生长、饲料效率及健康状况。过低或过高脂肪水平均会降低饲料效率，增加健康风险；4、全植物蛋白引起施氏鲟肝脏胆汁酸过度合成，导致肝脏胆汁酸淤积；引起肝脏免疫抑制，导致施氏鲟死亡率升高；5、鲟鱼人工繁殖杂交鲟受精卵及苗种1000万尾，施氏鲟纯种170万尾；6、测定欧洲进口的67尾小体鲟和294尾十渡保有6龄小体鲟倍性，筛选到六倍体49尾；7、分别获得施小氏鲟和西小鲟六倍体杂交鱼苗14000余尾和2500余尾；8、获得六倍体小体鲟鱼苗2500尾；5、收集保存俄罗斯鲟鱼DNA样本1059份，小体鲟样本361，合计1420份；9、已完成1套新型生态循环鱼菜共生系统构建和工厂化循环水养殖池塘流态特征与聚物效果及系统构建研究相关工作；10、已完成用于工厂化养殖尾水净化的水稻湿地的水稻生长及其尾水处理净化效率相关工作；11、已完成组合生态浮床的组装与试验工作，并完成每月采样与分析；12、结合养殖池塘工程化改造着力进行尾水生态治理技术在鲟鱼养殖池塘中的应用，推进养殖尾水综合治理技术，达到尾水排放达标并完成技术报告1份；13、初步形成了一套适宜京冀地乃至北方地区鲟鱼商品鱼养殖的技术操作规程；14、推广鲟鱼优质苗种525万尾。尾水处理技术应用达到95%，商品鱼成活率大于93%；15、推广杂交金鳟发眼卵及规格为3-5cm/尾的苗种数量30万尾；16、全年在北京的平谷、密云、怀柔、房山以及河北的廊坊、唐山、张家口和保定等市进行推广，并开展现场技术指导与座谈交流，进行不同形式的农民培训5次，受培训人数达到178人以上；17、技术服务次数30次以上（电话、微信、视频、实地），考察调研15次，技术入户服务51次，养殖户满意度达到95%以上；18、已发表相关论文22篇，其中SCI收录英文论文13篇，中文核心期刊6篇，团队专栏3篇。获得国家发明专利6项，实用新型1项，软件著作权1项。19、参加学术交流活动6次，口头报告2次。</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</si>
</sst>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000"/>
    <numFmt numFmtId="178" formatCode="0.0%"/>
  </numFmts>
  <fonts count="2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sz val="9"/>
      <color indexed="8"/>
      <name val="宋体"/>
      <family val="3"/>
      <charset val="134"/>
    </font>
    <font>
      <sz val="9"/>
      <color rgb="FF000000"/>
      <name val="宋体"/>
      <family val="3"/>
      <charset val="134"/>
    </font>
    <font>
      <sz val="9"/>
      <color theme="1"/>
      <name val="宋体"/>
      <family val="3"/>
      <charset val="134"/>
    </font>
    <font>
      <sz val="9"/>
      <color rgb="FF000000"/>
      <name val="SimSun"/>
      <charset val="134"/>
    </font>
    <font>
      <b/>
      <sz val="9"/>
      <color rgb="FF000000"/>
      <name val="宋体"/>
      <family val="3"/>
      <charset val="134"/>
    </font>
    <font>
      <sz val="10"/>
      <color theme="1"/>
      <name val="Calibri"/>
      <family val="2"/>
    </font>
    <font>
      <sz val="11"/>
      <color theme="1"/>
      <name val="宋体"/>
      <family val="3"/>
      <charset val="134"/>
    </font>
    <font>
      <sz val="11"/>
      <color theme="1"/>
      <name val="等线"/>
      <family val="3"/>
      <charset val="134"/>
      <scheme val="minor"/>
    </font>
    <font>
      <sz val="12"/>
      <name val="宋体"/>
      <family val="3"/>
      <charset val="134"/>
    </font>
    <font>
      <b/>
      <sz val="11"/>
      <color theme="1"/>
      <name val="Times New Roman"/>
      <family val="1"/>
    </font>
    <font>
      <sz val="9"/>
      <name val="宋体"/>
      <family val="3"/>
      <charset val="134"/>
    </font>
    <font>
      <sz val="9"/>
      <name val="等线"/>
      <family val="3"/>
      <charset val="134"/>
      <scheme val="minor"/>
    </font>
    <font>
      <sz val="9"/>
      <color theme="1"/>
      <name val="SimSun"/>
      <charset val="134"/>
    </font>
    <font>
      <sz val="9"/>
      <name val="等线"/>
      <family val="3"/>
      <charset val="134"/>
      <scheme val="minor"/>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4">
    <xf numFmtId="0" fontId="0" fillId="0" borderId="0"/>
    <xf numFmtId="0" fontId="15" fillId="0" borderId="0"/>
    <xf numFmtId="0" fontId="14" fillId="0" borderId="0"/>
    <xf numFmtId="0" fontId="15" fillId="0" borderId="0"/>
  </cellStyleXfs>
  <cellXfs count="76">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7"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2" applyFont="1" applyBorder="1" applyAlignment="1">
      <alignment horizontal="left" vertical="center" wrapText="1"/>
    </xf>
    <xf numFmtId="0" fontId="9" fillId="0" borderId="1" xfId="0" applyFont="1" applyBorder="1" applyAlignment="1">
      <alignment horizontal="center" vertical="center" wrapText="1"/>
    </xf>
    <xf numFmtId="0" fontId="12" fillId="0" borderId="0" xfId="0" applyFont="1" applyAlignment="1">
      <alignment vertical="center" wrapText="1"/>
    </xf>
    <xf numFmtId="176" fontId="6" fillId="0" borderId="1" xfId="0" applyNumberFormat="1" applyFont="1" applyBorder="1" applyAlignment="1">
      <alignment horizontal="center" vertical="center" wrapText="1"/>
    </xf>
    <xf numFmtId="0" fontId="17" fillId="0" borderId="1" xfId="2" applyFont="1" applyBorder="1" applyAlignment="1">
      <alignment horizontal="left" vertical="center" wrapText="1"/>
    </xf>
    <xf numFmtId="0" fontId="0" fillId="0" borderId="0" xfId="0" applyAlignment="1">
      <alignment horizontal="left"/>
    </xf>
    <xf numFmtId="0" fontId="4" fillId="0" borderId="1" xfId="0" applyFont="1" applyBorder="1" applyAlignment="1">
      <alignment horizontal="left" vertical="center" wrapText="1"/>
    </xf>
    <xf numFmtId="10" fontId="5" fillId="0" borderId="1" xfId="0" applyNumberFormat="1" applyFont="1" applyBorder="1" applyAlignment="1">
      <alignment horizontal="left" vertical="center" wrapText="1"/>
    </xf>
    <xf numFmtId="176" fontId="5" fillId="0" borderId="1" xfId="0" applyNumberFormat="1" applyFont="1" applyBorder="1" applyAlignment="1">
      <alignment horizontal="left" vertical="center" wrapText="1"/>
    </xf>
    <xf numFmtId="0" fontId="12" fillId="0" borderId="0" xfId="0" applyFont="1" applyAlignment="1">
      <alignment horizontal="left" vertical="center" wrapText="1"/>
    </xf>
    <xf numFmtId="0" fontId="5" fillId="0" borderId="2" xfId="0" applyFont="1" applyBorder="1" applyAlignment="1">
      <alignment horizontal="center" vertical="center" wrapText="1"/>
    </xf>
    <xf numFmtId="0" fontId="0" fillId="0" borderId="14"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15" xfId="0" applyBorder="1" applyAlignment="1">
      <alignment horizontal="center" vertical="center" wrapText="1"/>
    </xf>
    <xf numFmtId="0" fontId="0" fillId="0" borderId="7" xfId="0" applyBorder="1" applyAlignment="1">
      <alignment horizontal="center" vertical="center" wrapText="1"/>
    </xf>
    <xf numFmtId="0" fontId="4"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8" fontId="5" fillId="0" borderId="10" xfId="0" applyNumberFormat="1" applyFont="1" applyBorder="1" applyAlignment="1">
      <alignment horizontal="center" vertical="center" wrapText="1"/>
    </xf>
    <xf numFmtId="178" fontId="5" fillId="0" borderId="12"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4" fillId="0" borderId="9"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11" fillId="0" borderId="1" xfId="0" applyFont="1" applyBorder="1" applyAlignment="1">
      <alignment horizontal="center" vertical="center" wrapText="1"/>
    </xf>
    <xf numFmtId="0" fontId="13" fillId="0" borderId="0" xfId="0" applyFont="1" applyAlignment="1">
      <alignment horizontal="left" vertical="top"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8" xfId="0" applyFont="1" applyBorder="1" applyAlignment="1">
      <alignment horizontal="left" vertical="center" wrapText="1"/>
    </xf>
    <xf numFmtId="0" fontId="0" fillId="0" borderId="13" xfId="0" applyBorder="1" applyAlignment="1">
      <alignment horizontal="left" vertical="center" wrapText="1"/>
    </xf>
    <xf numFmtId="0" fontId="5"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9" fontId="6" fillId="0" borderId="10" xfId="0" applyNumberFormat="1"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4">
    <cellStyle name="常规" xfId="0" builtinId="0"/>
    <cellStyle name="常规 2" xfId="1" xr:uid="{00000000-0005-0000-0000-000001000000}"/>
    <cellStyle name="常规 2 2" xfId="3" xr:uid="{00000000-0005-0000-0000-000002000000}"/>
    <cellStyle name="常规 4" xfId="2"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
  <sheetViews>
    <sheetView tabSelected="1" view="pageBreakPreview" zoomScaleNormal="100" zoomScaleSheetLayoutView="100" workbookViewId="0">
      <selection activeCell="J44" sqref="J44:J59"/>
    </sheetView>
  </sheetViews>
  <sheetFormatPr defaultColWidth="9" defaultRowHeight="14.25"/>
  <cols>
    <col min="4" max="4" width="18.25" customWidth="1"/>
    <col min="5" max="5" width="2.125" customWidth="1"/>
    <col min="8" max="9" width="10.25" customWidth="1"/>
    <col min="12" max="14" width="9" style="13"/>
  </cols>
  <sheetData>
    <row r="1" spans="1:14" ht="18.75">
      <c r="A1" s="1" t="s">
        <v>0</v>
      </c>
    </row>
    <row r="2" spans="1:14" ht="20.45" customHeight="1">
      <c r="A2" s="74" t="s">
        <v>1</v>
      </c>
      <c r="B2" s="74"/>
      <c r="C2" s="74"/>
      <c r="D2" s="74"/>
      <c r="E2" s="74"/>
      <c r="F2" s="74"/>
      <c r="G2" s="74"/>
      <c r="H2" s="74"/>
      <c r="I2" s="74"/>
      <c r="J2" s="74"/>
      <c r="K2" s="74"/>
      <c r="L2" s="74"/>
      <c r="M2" s="74"/>
      <c r="N2" s="74"/>
    </row>
    <row r="3" spans="1:14">
      <c r="A3" s="75" t="s">
        <v>2</v>
      </c>
      <c r="B3" s="75"/>
      <c r="C3" s="75"/>
      <c r="D3" s="75"/>
      <c r="E3" s="75"/>
      <c r="F3" s="75"/>
      <c r="G3" s="75"/>
      <c r="H3" s="75"/>
      <c r="I3" s="75"/>
      <c r="J3" s="75"/>
      <c r="K3" s="75"/>
      <c r="L3" s="75"/>
      <c r="M3" s="75"/>
      <c r="N3" s="75"/>
    </row>
    <row r="4" spans="1:14">
      <c r="A4" s="57" t="s">
        <v>3</v>
      </c>
      <c r="B4" s="57"/>
      <c r="C4" s="37" t="s">
        <v>4</v>
      </c>
      <c r="D4" s="37"/>
      <c r="E4" s="37"/>
      <c r="F4" s="37"/>
      <c r="G4" s="37"/>
      <c r="H4" s="37"/>
      <c r="I4" s="37"/>
      <c r="J4" s="37"/>
      <c r="K4" s="37"/>
      <c r="L4" s="37"/>
      <c r="M4" s="37"/>
      <c r="N4" s="37"/>
    </row>
    <row r="5" spans="1:14">
      <c r="A5" s="57" t="s">
        <v>5</v>
      </c>
      <c r="B5" s="57"/>
      <c r="C5" s="37" t="s">
        <v>6</v>
      </c>
      <c r="D5" s="37"/>
      <c r="E5" s="37"/>
      <c r="F5" s="37"/>
      <c r="G5" s="37"/>
      <c r="H5" s="2" t="s">
        <v>7</v>
      </c>
      <c r="I5" s="37" t="s">
        <v>8</v>
      </c>
      <c r="J5" s="37"/>
      <c r="K5" s="37"/>
      <c r="L5" s="37"/>
      <c r="M5" s="37"/>
      <c r="N5" s="37"/>
    </row>
    <row r="6" spans="1:14">
      <c r="A6" s="57" t="s">
        <v>9</v>
      </c>
      <c r="B6" s="57"/>
      <c r="C6" s="37" t="s">
        <v>10</v>
      </c>
      <c r="D6" s="37"/>
      <c r="E6" s="37"/>
      <c r="F6" s="37"/>
      <c r="G6" s="37"/>
      <c r="H6" s="2" t="s">
        <v>11</v>
      </c>
      <c r="I6" s="37" t="s">
        <v>12</v>
      </c>
      <c r="J6" s="37"/>
      <c r="K6" s="37"/>
      <c r="L6" s="37"/>
      <c r="M6" s="37"/>
      <c r="N6" s="37"/>
    </row>
    <row r="7" spans="1:14">
      <c r="A7" s="38" t="s">
        <v>13</v>
      </c>
      <c r="B7" s="39"/>
      <c r="C7" s="57"/>
      <c r="D7" s="57"/>
      <c r="E7" s="57"/>
      <c r="F7" s="2" t="s">
        <v>14</v>
      </c>
      <c r="G7" s="2" t="s">
        <v>15</v>
      </c>
      <c r="H7" s="2" t="s">
        <v>16</v>
      </c>
      <c r="I7" s="57" t="s">
        <v>17</v>
      </c>
      <c r="J7" s="57"/>
      <c r="K7" s="57"/>
      <c r="L7" s="57"/>
      <c r="M7" s="14" t="s">
        <v>18</v>
      </c>
      <c r="N7" s="14" t="s">
        <v>19</v>
      </c>
    </row>
    <row r="8" spans="1:14">
      <c r="A8" s="40"/>
      <c r="B8" s="41"/>
      <c r="C8" s="73" t="s">
        <v>20</v>
      </c>
      <c r="D8" s="73"/>
      <c r="E8" s="73"/>
      <c r="F8" s="3">
        <v>180</v>
      </c>
      <c r="G8" s="3">
        <v>180</v>
      </c>
      <c r="H8" s="4">
        <v>177.54825</v>
      </c>
      <c r="I8" s="57">
        <v>10</v>
      </c>
      <c r="J8" s="57"/>
      <c r="K8" s="57"/>
      <c r="L8" s="57"/>
      <c r="M8" s="15">
        <f>H8/G8</f>
        <v>0.9863791666666667</v>
      </c>
      <c r="N8" s="16">
        <f>M8*10</f>
        <v>9.8637916666666676</v>
      </c>
    </row>
    <row r="9" spans="1:14">
      <c r="A9" s="40"/>
      <c r="B9" s="41"/>
      <c r="C9" s="57" t="s">
        <v>21</v>
      </c>
      <c r="D9" s="57"/>
      <c r="E9" s="57"/>
      <c r="F9" s="3">
        <v>180</v>
      </c>
      <c r="G9" s="3">
        <v>180</v>
      </c>
      <c r="H9" s="4">
        <v>177.54825</v>
      </c>
      <c r="I9" s="37" t="s">
        <v>22</v>
      </c>
      <c r="J9" s="37"/>
      <c r="K9" s="37"/>
      <c r="L9" s="37"/>
      <c r="M9" s="5" t="s">
        <v>22</v>
      </c>
      <c r="N9" s="5" t="s">
        <v>22</v>
      </c>
    </row>
    <row r="10" spans="1:14">
      <c r="A10" s="40"/>
      <c r="B10" s="41"/>
      <c r="C10" s="57" t="s">
        <v>23</v>
      </c>
      <c r="D10" s="57"/>
      <c r="E10" s="57"/>
      <c r="F10" s="3"/>
      <c r="G10" s="3"/>
      <c r="H10" s="3"/>
      <c r="I10" s="37" t="s">
        <v>22</v>
      </c>
      <c r="J10" s="37"/>
      <c r="K10" s="37"/>
      <c r="L10" s="37"/>
      <c r="M10" s="5" t="s">
        <v>22</v>
      </c>
      <c r="N10" s="5" t="s">
        <v>22</v>
      </c>
    </row>
    <row r="11" spans="1:14">
      <c r="A11" s="42"/>
      <c r="B11" s="43"/>
      <c r="C11" s="57" t="s">
        <v>24</v>
      </c>
      <c r="D11" s="57"/>
      <c r="E11" s="57"/>
      <c r="F11" s="3"/>
      <c r="G11" s="3"/>
      <c r="H11" s="3"/>
      <c r="I11" s="37" t="s">
        <v>22</v>
      </c>
      <c r="J11" s="37"/>
      <c r="K11" s="37"/>
      <c r="L11" s="37"/>
      <c r="M11" s="5" t="s">
        <v>22</v>
      </c>
      <c r="N11" s="5" t="s">
        <v>22</v>
      </c>
    </row>
    <row r="12" spans="1:14">
      <c r="A12" s="57" t="s">
        <v>25</v>
      </c>
      <c r="B12" s="57" t="s">
        <v>26</v>
      </c>
      <c r="C12" s="57"/>
      <c r="D12" s="57"/>
      <c r="E12" s="57"/>
      <c r="F12" s="57"/>
      <c r="G12" s="57"/>
      <c r="H12" s="57" t="s">
        <v>27</v>
      </c>
      <c r="I12" s="57"/>
      <c r="J12" s="57"/>
      <c r="K12" s="57"/>
      <c r="L12" s="57"/>
      <c r="M12" s="57"/>
      <c r="N12" s="57"/>
    </row>
    <row r="13" spans="1:14" ht="252.75" customHeight="1">
      <c r="A13" s="57"/>
      <c r="B13" s="35" t="s">
        <v>28</v>
      </c>
      <c r="C13" s="35"/>
      <c r="D13" s="35"/>
      <c r="E13" s="35"/>
      <c r="F13" s="35"/>
      <c r="G13" s="35"/>
      <c r="H13" s="35" t="s">
        <v>163</v>
      </c>
      <c r="I13" s="35"/>
      <c r="J13" s="35"/>
      <c r="K13" s="35"/>
      <c r="L13" s="35"/>
      <c r="M13" s="35"/>
      <c r="N13" s="35"/>
    </row>
    <row r="14" spans="1:14" ht="31.9" customHeight="1">
      <c r="A14" s="24" t="s">
        <v>29</v>
      </c>
      <c r="B14" s="2" t="s">
        <v>30</v>
      </c>
      <c r="C14" s="2" t="s">
        <v>31</v>
      </c>
      <c r="D14" s="2" t="s">
        <v>32</v>
      </c>
      <c r="E14" s="57" t="s">
        <v>33</v>
      </c>
      <c r="F14" s="57"/>
      <c r="G14" s="57"/>
      <c r="H14" s="57" t="s">
        <v>34</v>
      </c>
      <c r="I14" s="57"/>
      <c r="J14" s="2" t="s">
        <v>17</v>
      </c>
      <c r="K14" s="2" t="s">
        <v>19</v>
      </c>
      <c r="L14" s="72" t="s">
        <v>35</v>
      </c>
      <c r="M14" s="72"/>
      <c r="N14" s="72"/>
    </row>
    <row r="15" spans="1:14" ht="27" customHeight="1">
      <c r="A15" s="47"/>
      <c r="B15" s="24" t="s">
        <v>36</v>
      </c>
      <c r="C15" s="24" t="s">
        <v>37</v>
      </c>
      <c r="D15" s="6" t="s">
        <v>38</v>
      </c>
      <c r="E15" s="44" t="s">
        <v>39</v>
      </c>
      <c r="F15" s="62"/>
      <c r="G15" s="63"/>
      <c r="H15" s="27" t="s">
        <v>40</v>
      </c>
      <c r="I15" s="29"/>
      <c r="J15" s="9">
        <v>1</v>
      </c>
      <c r="K15" s="9">
        <v>1</v>
      </c>
      <c r="L15" s="69"/>
      <c r="M15" s="70"/>
      <c r="N15" s="71"/>
    </row>
    <row r="16" spans="1:14" ht="23.1" customHeight="1">
      <c r="A16" s="47"/>
      <c r="B16" s="47"/>
      <c r="C16" s="47"/>
      <c r="D16" s="6" t="s">
        <v>41</v>
      </c>
      <c r="E16" s="44" t="s">
        <v>42</v>
      </c>
      <c r="F16" s="62"/>
      <c r="G16" s="63"/>
      <c r="H16" s="27" t="s">
        <v>42</v>
      </c>
      <c r="I16" s="29"/>
      <c r="J16" s="9">
        <v>1</v>
      </c>
      <c r="K16" s="9">
        <v>1</v>
      </c>
      <c r="L16" s="69"/>
      <c r="M16" s="70"/>
      <c r="N16" s="71"/>
    </row>
    <row r="17" spans="1:14" ht="24.95" customHeight="1">
      <c r="A17" s="47"/>
      <c r="B17" s="47"/>
      <c r="C17" s="47"/>
      <c r="D17" s="6" t="s">
        <v>43</v>
      </c>
      <c r="E17" s="44" t="s">
        <v>42</v>
      </c>
      <c r="F17" s="62"/>
      <c r="G17" s="63"/>
      <c r="H17" s="27" t="s">
        <v>42</v>
      </c>
      <c r="I17" s="29"/>
      <c r="J17" s="9">
        <v>1</v>
      </c>
      <c r="K17" s="9">
        <v>1</v>
      </c>
      <c r="L17" s="69"/>
      <c r="M17" s="70"/>
      <c r="N17" s="71"/>
    </row>
    <row r="18" spans="1:14" ht="17.100000000000001" customHeight="1">
      <c r="A18" s="47"/>
      <c r="B18" s="47"/>
      <c r="C18" s="47"/>
      <c r="D18" s="6" t="s">
        <v>44</v>
      </c>
      <c r="E18" s="44" t="s">
        <v>45</v>
      </c>
      <c r="F18" s="62"/>
      <c r="G18" s="63"/>
      <c r="H18" s="27" t="s">
        <v>46</v>
      </c>
      <c r="I18" s="29"/>
      <c r="J18" s="9">
        <v>0.5</v>
      </c>
      <c r="K18" s="9">
        <v>0.5</v>
      </c>
      <c r="L18" s="69"/>
      <c r="M18" s="70"/>
      <c r="N18" s="71"/>
    </row>
    <row r="19" spans="1:14" ht="22.5">
      <c r="A19" s="47"/>
      <c r="B19" s="47"/>
      <c r="C19" s="47"/>
      <c r="D19" s="6" t="s">
        <v>47</v>
      </c>
      <c r="E19" s="51" t="s">
        <v>48</v>
      </c>
      <c r="F19" s="51"/>
      <c r="G19" s="51"/>
      <c r="H19" s="37" t="s">
        <v>49</v>
      </c>
      <c r="I19" s="37"/>
      <c r="J19" s="9">
        <v>1</v>
      </c>
      <c r="K19" s="9">
        <v>1</v>
      </c>
      <c r="L19" s="35"/>
      <c r="M19" s="35"/>
      <c r="N19" s="35"/>
    </row>
    <row r="20" spans="1:14" ht="22.5">
      <c r="A20" s="47"/>
      <c r="B20" s="47"/>
      <c r="C20" s="47"/>
      <c r="D20" s="6" t="s">
        <v>50</v>
      </c>
      <c r="E20" s="51" t="s">
        <v>51</v>
      </c>
      <c r="F20" s="51"/>
      <c r="G20" s="51"/>
      <c r="H20" s="37" t="s">
        <v>52</v>
      </c>
      <c r="I20" s="37"/>
      <c r="J20" s="9">
        <v>1</v>
      </c>
      <c r="K20" s="9">
        <v>1</v>
      </c>
      <c r="L20" s="35"/>
      <c r="M20" s="35"/>
      <c r="N20" s="35"/>
    </row>
    <row r="21" spans="1:14" ht="22.5">
      <c r="A21" s="47"/>
      <c r="B21" s="47"/>
      <c r="C21" s="47"/>
      <c r="D21" s="6" t="s">
        <v>53</v>
      </c>
      <c r="E21" s="44" t="s">
        <v>54</v>
      </c>
      <c r="F21" s="45"/>
      <c r="G21" s="46"/>
      <c r="H21" s="27" t="s">
        <v>55</v>
      </c>
      <c r="I21" s="46"/>
      <c r="J21" s="9">
        <v>1</v>
      </c>
      <c r="K21" s="9">
        <v>1</v>
      </c>
      <c r="L21" s="32"/>
      <c r="M21" s="53"/>
      <c r="N21" s="54"/>
    </row>
    <row r="22" spans="1:14">
      <c r="A22" s="47"/>
      <c r="B22" s="47"/>
      <c r="C22" s="47"/>
      <c r="D22" s="6" t="s">
        <v>56</v>
      </c>
      <c r="E22" s="44" t="s">
        <v>57</v>
      </c>
      <c r="F22" s="62"/>
      <c r="G22" s="63"/>
      <c r="H22" s="27" t="s">
        <v>58</v>
      </c>
      <c r="I22" s="29"/>
      <c r="J22" s="9">
        <v>1</v>
      </c>
      <c r="K22" s="9">
        <v>1</v>
      </c>
      <c r="L22" s="32"/>
      <c r="M22" s="33"/>
      <c r="N22" s="34"/>
    </row>
    <row r="23" spans="1:14">
      <c r="A23" s="47"/>
      <c r="B23" s="47"/>
      <c r="C23" s="47"/>
      <c r="D23" s="6" t="s">
        <v>59</v>
      </c>
      <c r="E23" s="51" t="s">
        <v>118</v>
      </c>
      <c r="F23" s="51"/>
      <c r="G23" s="51"/>
      <c r="H23" s="37" t="s">
        <v>60</v>
      </c>
      <c r="I23" s="37"/>
      <c r="J23" s="9">
        <v>1</v>
      </c>
      <c r="K23" s="9">
        <v>1</v>
      </c>
      <c r="L23" s="32"/>
      <c r="M23" s="33"/>
      <c r="N23" s="34"/>
    </row>
    <row r="24" spans="1:14" ht="22.5">
      <c r="A24" s="47"/>
      <c r="B24" s="47"/>
      <c r="C24" s="47"/>
      <c r="D24" s="6" t="s">
        <v>61</v>
      </c>
      <c r="E24" s="51" t="s">
        <v>62</v>
      </c>
      <c r="F24" s="51"/>
      <c r="G24" s="51"/>
      <c r="H24" s="36">
        <v>1</v>
      </c>
      <c r="I24" s="37"/>
      <c r="J24" s="9">
        <v>1</v>
      </c>
      <c r="K24" s="9">
        <v>1</v>
      </c>
      <c r="L24" s="48"/>
      <c r="M24" s="49"/>
      <c r="N24" s="50"/>
    </row>
    <row r="25" spans="1:14">
      <c r="A25" s="47"/>
      <c r="B25" s="47"/>
      <c r="C25" s="47"/>
      <c r="D25" s="6" t="s">
        <v>63</v>
      </c>
      <c r="E25" s="51" t="s">
        <v>119</v>
      </c>
      <c r="F25" s="51"/>
      <c r="G25" s="51"/>
      <c r="H25" s="36" t="s">
        <v>64</v>
      </c>
      <c r="I25" s="37"/>
      <c r="J25" s="9">
        <v>1</v>
      </c>
      <c r="K25" s="9">
        <v>1</v>
      </c>
      <c r="L25" s="48"/>
      <c r="M25" s="49"/>
      <c r="N25" s="50"/>
    </row>
    <row r="26" spans="1:14">
      <c r="A26" s="47"/>
      <c r="B26" s="47"/>
      <c r="C26" s="47"/>
      <c r="D26" s="8" t="s">
        <v>65</v>
      </c>
      <c r="E26" s="66" t="s">
        <v>66</v>
      </c>
      <c r="F26" s="66"/>
      <c r="G26" s="66"/>
      <c r="H26" s="67" t="s">
        <v>66</v>
      </c>
      <c r="I26" s="67"/>
      <c r="J26" s="9">
        <v>0.5</v>
      </c>
      <c r="K26" s="9">
        <v>0.5</v>
      </c>
      <c r="L26" s="48"/>
      <c r="M26" s="49"/>
      <c r="N26" s="50"/>
    </row>
    <row r="27" spans="1:14">
      <c r="A27" s="47"/>
      <c r="B27" s="47"/>
      <c r="C27" s="47"/>
      <c r="D27" s="8" t="s">
        <v>67</v>
      </c>
      <c r="E27" s="68" t="s">
        <v>68</v>
      </c>
      <c r="F27" s="66"/>
      <c r="G27" s="66"/>
      <c r="H27" s="67" t="s">
        <v>69</v>
      </c>
      <c r="I27" s="67"/>
      <c r="J27" s="9">
        <v>1</v>
      </c>
      <c r="K27" s="9">
        <v>1</v>
      </c>
      <c r="L27" s="48"/>
      <c r="M27" s="49"/>
      <c r="N27" s="50"/>
    </row>
    <row r="28" spans="1:14" ht="22.5">
      <c r="A28" s="47"/>
      <c r="B28" s="47"/>
      <c r="C28" s="47"/>
      <c r="D28" s="6" t="s">
        <v>70</v>
      </c>
      <c r="E28" s="51" t="s">
        <v>71</v>
      </c>
      <c r="F28" s="51"/>
      <c r="G28" s="51"/>
      <c r="H28" s="37" t="s">
        <v>71</v>
      </c>
      <c r="I28" s="37"/>
      <c r="J28" s="9">
        <v>1</v>
      </c>
      <c r="K28" s="9">
        <v>1</v>
      </c>
      <c r="L28" s="48"/>
      <c r="M28" s="49"/>
      <c r="N28" s="50"/>
    </row>
    <row r="29" spans="1:14">
      <c r="A29" s="47"/>
      <c r="B29" s="47"/>
      <c r="C29" s="47"/>
      <c r="D29" s="6" t="s">
        <v>72</v>
      </c>
      <c r="E29" s="51" t="s">
        <v>73</v>
      </c>
      <c r="F29" s="51"/>
      <c r="G29" s="51"/>
      <c r="H29" s="37" t="s">
        <v>74</v>
      </c>
      <c r="I29" s="37"/>
      <c r="J29" s="9">
        <v>1</v>
      </c>
      <c r="K29" s="9">
        <v>1</v>
      </c>
      <c r="L29" s="48"/>
      <c r="M29" s="49"/>
      <c r="N29" s="50"/>
    </row>
    <row r="30" spans="1:14">
      <c r="A30" s="47"/>
      <c r="B30" s="47"/>
      <c r="C30" s="47"/>
      <c r="D30" s="6" t="s">
        <v>75</v>
      </c>
      <c r="E30" s="51" t="s">
        <v>76</v>
      </c>
      <c r="F30" s="51"/>
      <c r="G30" s="51"/>
      <c r="H30" s="37" t="s">
        <v>77</v>
      </c>
      <c r="I30" s="37"/>
      <c r="J30" s="9">
        <v>1</v>
      </c>
      <c r="K30" s="9">
        <v>1</v>
      </c>
      <c r="L30" s="48"/>
      <c r="M30" s="49"/>
      <c r="N30" s="50"/>
    </row>
    <row r="31" spans="1:14">
      <c r="A31" s="47"/>
      <c r="B31" s="47"/>
      <c r="C31" s="24" t="s">
        <v>78</v>
      </c>
      <c r="D31" s="6" t="s">
        <v>79</v>
      </c>
      <c r="E31" s="51" t="s">
        <v>80</v>
      </c>
      <c r="F31" s="51"/>
      <c r="G31" s="51"/>
      <c r="H31" s="36">
        <v>1</v>
      </c>
      <c r="I31" s="37"/>
      <c r="J31" s="3">
        <v>2</v>
      </c>
      <c r="K31" s="3">
        <v>2</v>
      </c>
      <c r="L31" s="48"/>
      <c r="M31" s="49"/>
      <c r="N31" s="50"/>
    </row>
    <row r="32" spans="1:14">
      <c r="A32" s="47"/>
      <c r="B32" s="47"/>
      <c r="C32" s="47"/>
      <c r="D32" s="6" t="s">
        <v>81</v>
      </c>
      <c r="E32" s="51" t="s">
        <v>80</v>
      </c>
      <c r="F32" s="51"/>
      <c r="G32" s="51"/>
      <c r="H32" s="36">
        <v>1</v>
      </c>
      <c r="I32" s="37"/>
      <c r="J32" s="3">
        <v>2</v>
      </c>
      <c r="K32" s="3">
        <v>2</v>
      </c>
      <c r="L32" s="48"/>
      <c r="M32" s="49"/>
      <c r="N32" s="50"/>
    </row>
    <row r="33" spans="1:14">
      <c r="A33" s="47"/>
      <c r="B33" s="47"/>
      <c r="C33" s="47"/>
      <c r="D33" s="6" t="s">
        <v>82</v>
      </c>
      <c r="E33" s="51" t="s">
        <v>80</v>
      </c>
      <c r="F33" s="51"/>
      <c r="G33" s="51"/>
      <c r="H33" s="36">
        <v>1</v>
      </c>
      <c r="I33" s="37"/>
      <c r="J33" s="3">
        <v>1</v>
      </c>
      <c r="K33" s="3">
        <v>2</v>
      </c>
      <c r="L33" s="48"/>
      <c r="M33" s="49"/>
      <c r="N33" s="50"/>
    </row>
    <row r="34" spans="1:14" ht="22.5">
      <c r="A34" s="47"/>
      <c r="B34" s="47"/>
      <c r="C34" s="47"/>
      <c r="D34" s="6" t="s">
        <v>83</v>
      </c>
      <c r="E34" s="65" t="s">
        <v>84</v>
      </c>
      <c r="F34" s="65"/>
      <c r="G34" s="65"/>
      <c r="H34" s="36">
        <v>0.8</v>
      </c>
      <c r="I34" s="37"/>
      <c r="J34" s="3">
        <v>3</v>
      </c>
      <c r="K34" s="3">
        <v>1</v>
      </c>
      <c r="L34" s="48" t="s">
        <v>85</v>
      </c>
      <c r="M34" s="49"/>
      <c r="N34" s="50"/>
    </row>
    <row r="35" spans="1:14" ht="38.25" customHeight="1">
      <c r="A35" s="47"/>
      <c r="B35" s="47"/>
      <c r="C35" s="47"/>
      <c r="D35" s="6" t="s">
        <v>86</v>
      </c>
      <c r="E35" s="65" t="s">
        <v>87</v>
      </c>
      <c r="F35" s="65"/>
      <c r="G35" s="65"/>
      <c r="H35" s="36">
        <v>1</v>
      </c>
      <c r="I35" s="37"/>
      <c r="J35" s="3">
        <v>1</v>
      </c>
      <c r="K35" s="3">
        <v>1</v>
      </c>
      <c r="L35" s="35"/>
      <c r="M35" s="35"/>
      <c r="N35" s="35"/>
    </row>
    <row r="36" spans="1:14" ht="50.25" customHeight="1">
      <c r="A36" s="47"/>
      <c r="B36" s="47"/>
      <c r="C36" s="47"/>
      <c r="D36" s="6" t="s">
        <v>88</v>
      </c>
      <c r="E36" s="65" t="s">
        <v>89</v>
      </c>
      <c r="F36" s="65"/>
      <c r="G36" s="65"/>
      <c r="H36" s="36">
        <v>1</v>
      </c>
      <c r="I36" s="37"/>
      <c r="J36" s="3">
        <v>2</v>
      </c>
      <c r="K36" s="3">
        <v>2</v>
      </c>
      <c r="L36" s="48"/>
      <c r="M36" s="49"/>
      <c r="N36" s="50"/>
    </row>
    <row r="37" spans="1:14" ht="22.5">
      <c r="A37" s="47"/>
      <c r="B37" s="47"/>
      <c r="C37" s="47"/>
      <c r="D37" s="6" t="s">
        <v>90</v>
      </c>
      <c r="E37" s="51" t="s">
        <v>91</v>
      </c>
      <c r="F37" s="51"/>
      <c r="G37" s="51"/>
      <c r="H37" s="37" t="s">
        <v>91</v>
      </c>
      <c r="I37" s="37"/>
      <c r="J37" s="3">
        <v>2</v>
      </c>
      <c r="K37" s="3">
        <v>2</v>
      </c>
      <c r="L37" s="48"/>
      <c r="M37" s="49"/>
      <c r="N37" s="50"/>
    </row>
    <row r="38" spans="1:14">
      <c r="A38" s="47"/>
      <c r="B38" s="47"/>
      <c r="C38" s="47"/>
      <c r="D38" s="6" t="s">
        <v>92</v>
      </c>
      <c r="E38" s="51" t="s">
        <v>91</v>
      </c>
      <c r="F38" s="51"/>
      <c r="G38" s="51"/>
      <c r="H38" s="37" t="s">
        <v>91</v>
      </c>
      <c r="I38" s="37"/>
      <c r="J38" s="3">
        <v>2</v>
      </c>
      <c r="K38" s="3">
        <v>2</v>
      </c>
      <c r="L38" s="48"/>
      <c r="M38" s="49"/>
      <c r="N38" s="50"/>
    </row>
    <row r="39" spans="1:14" ht="157.5">
      <c r="A39" s="47"/>
      <c r="B39" s="47"/>
      <c r="C39" s="24" t="s">
        <v>93</v>
      </c>
      <c r="D39" s="6" t="s">
        <v>112</v>
      </c>
      <c r="E39" s="44" t="s">
        <v>94</v>
      </c>
      <c r="F39" s="62"/>
      <c r="G39" s="63"/>
      <c r="H39" s="36">
        <v>1</v>
      </c>
      <c r="I39" s="37"/>
      <c r="J39" s="3">
        <v>2.5</v>
      </c>
      <c r="K39" s="3">
        <v>2.5</v>
      </c>
      <c r="L39" s="35"/>
      <c r="M39" s="35"/>
      <c r="N39" s="35"/>
    </row>
    <row r="40" spans="1:14" ht="382.5">
      <c r="A40" s="47"/>
      <c r="B40" s="47"/>
      <c r="C40" s="47"/>
      <c r="D40" s="6" t="s">
        <v>113</v>
      </c>
      <c r="E40" s="44" t="s">
        <v>95</v>
      </c>
      <c r="F40" s="62"/>
      <c r="G40" s="63"/>
      <c r="H40" s="64">
        <v>1</v>
      </c>
      <c r="I40" s="62"/>
      <c r="J40" s="3">
        <v>2.5</v>
      </c>
      <c r="K40" s="3">
        <v>2</v>
      </c>
      <c r="L40" s="48" t="s">
        <v>121</v>
      </c>
      <c r="M40" s="49"/>
      <c r="N40" s="50"/>
    </row>
    <row r="41" spans="1:14" ht="337.5">
      <c r="A41" s="47"/>
      <c r="B41" s="47"/>
      <c r="C41" s="47"/>
      <c r="D41" s="6" t="s">
        <v>114</v>
      </c>
      <c r="E41" s="44" t="s">
        <v>96</v>
      </c>
      <c r="F41" s="62"/>
      <c r="G41" s="63"/>
      <c r="H41" s="36">
        <v>0.9</v>
      </c>
      <c r="I41" s="37"/>
      <c r="J41" s="3">
        <v>2.5</v>
      </c>
      <c r="K41" s="3">
        <v>1.5</v>
      </c>
      <c r="L41" s="32" t="s">
        <v>120</v>
      </c>
      <c r="M41" s="33"/>
      <c r="N41" s="34"/>
    </row>
    <row r="42" spans="1:14" ht="183" customHeight="1">
      <c r="A42" s="47"/>
      <c r="B42" s="47"/>
      <c r="C42" s="58"/>
      <c r="D42" s="6" t="s">
        <v>115</v>
      </c>
      <c r="E42" s="44" t="s">
        <v>97</v>
      </c>
      <c r="F42" s="62"/>
      <c r="G42" s="63"/>
      <c r="H42" s="36">
        <v>1</v>
      </c>
      <c r="I42" s="37"/>
      <c r="J42" s="3">
        <v>2.5</v>
      </c>
      <c r="K42" s="3">
        <v>2.5</v>
      </c>
      <c r="L42" s="35"/>
      <c r="M42" s="35"/>
      <c r="N42" s="35"/>
    </row>
    <row r="43" spans="1:14" ht="26.25" customHeight="1">
      <c r="A43" s="47"/>
      <c r="B43" s="58"/>
      <c r="C43" s="2" t="s">
        <v>98</v>
      </c>
      <c r="D43" s="6" t="s">
        <v>99</v>
      </c>
      <c r="E43" s="44" t="s">
        <v>116</v>
      </c>
      <c r="F43" s="62"/>
      <c r="G43" s="63"/>
      <c r="H43" s="37" t="s">
        <v>117</v>
      </c>
      <c r="I43" s="37"/>
      <c r="J43" s="3">
        <v>10</v>
      </c>
      <c r="K43" s="3">
        <v>8</v>
      </c>
      <c r="L43" s="35" t="s">
        <v>100</v>
      </c>
      <c r="M43" s="35"/>
      <c r="N43" s="35"/>
    </row>
    <row r="44" spans="1:14" ht="41.25" customHeight="1">
      <c r="A44" s="47"/>
      <c r="B44" s="24" t="s">
        <v>101</v>
      </c>
      <c r="C44" s="24" t="s">
        <v>123</v>
      </c>
      <c r="D44" s="6" t="s">
        <v>124</v>
      </c>
      <c r="E44" s="44" t="s">
        <v>125</v>
      </c>
      <c r="F44" s="45"/>
      <c r="G44" s="46"/>
      <c r="H44" s="44" t="s">
        <v>126</v>
      </c>
      <c r="I44" s="45"/>
      <c r="J44" s="3">
        <v>2</v>
      </c>
      <c r="K44" s="3">
        <v>2</v>
      </c>
      <c r="L44" s="48"/>
      <c r="M44" s="49"/>
      <c r="N44" s="50"/>
    </row>
    <row r="45" spans="1:14" ht="38.25" customHeight="1">
      <c r="A45" s="47"/>
      <c r="B45" s="47"/>
      <c r="C45" s="47"/>
      <c r="D45" s="6" t="s">
        <v>47</v>
      </c>
      <c r="E45" s="51" t="s">
        <v>48</v>
      </c>
      <c r="F45" s="51"/>
      <c r="G45" s="51"/>
      <c r="H45" s="44" t="s">
        <v>129</v>
      </c>
      <c r="I45" s="45"/>
      <c r="J45" s="3">
        <v>2</v>
      </c>
      <c r="K45" s="3">
        <v>1.5</v>
      </c>
      <c r="L45" s="48" t="s">
        <v>132</v>
      </c>
      <c r="M45" s="53"/>
      <c r="N45" s="54"/>
    </row>
    <row r="46" spans="1:14" ht="26.25" customHeight="1">
      <c r="A46" s="47"/>
      <c r="B46" s="47"/>
      <c r="C46" s="47"/>
      <c r="D46" s="6" t="s">
        <v>127</v>
      </c>
      <c r="E46" s="44" t="s">
        <v>130</v>
      </c>
      <c r="F46" s="45"/>
      <c r="G46" s="46"/>
      <c r="H46" s="44" t="s">
        <v>131</v>
      </c>
      <c r="I46" s="45"/>
      <c r="J46" s="3">
        <v>2</v>
      </c>
      <c r="K46" s="3">
        <v>1.5</v>
      </c>
      <c r="L46" s="48" t="s">
        <v>128</v>
      </c>
      <c r="M46" s="53"/>
      <c r="N46" s="54"/>
    </row>
    <row r="47" spans="1:14" ht="22.5" customHeight="1">
      <c r="A47" s="47"/>
      <c r="B47" s="47"/>
      <c r="C47" s="47"/>
      <c r="D47" s="6" t="s">
        <v>133</v>
      </c>
      <c r="E47" s="52" t="s">
        <v>134</v>
      </c>
      <c r="F47" s="37"/>
      <c r="G47" s="37"/>
      <c r="H47" s="52" t="s">
        <v>135</v>
      </c>
      <c r="I47" s="37"/>
      <c r="J47" s="3">
        <v>2</v>
      </c>
      <c r="K47" s="3">
        <v>2</v>
      </c>
      <c r="L47" s="48"/>
      <c r="M47" s="53"/>
      <c r="N47" s="54"/>
    </row>
    <row r="48" spans="1:14" ht="33" customHeight="1">
      <c r="A48" s="47"/>
      <c r="B48" s="25"/>
      <c r="C48" s="24" t="s">
        <v>122</v>
      </c>
      <c r="D48" s="6" t="s">
        <v>137</v>
      </c>
      <c r="E48" s="48" t="s">
        <v>138</v>
      </c>
      <c r="F48" s="49"/>
      <c r="G48" s="50"/>
      <c r="H48" s="32" t="s">
        <v>139</v>
      </c>
      <c r="I48" s="34"/>
      <c r="J48" s="3">
        <v>2</v>
      </c>
      <c r="K48" s="3">
        <v>2</v>
      </c>
      <c r="L48" s="35"/>
      <c r="M48" s="35"/>
      <c r="N48" s="35"/>
    </row>
    <row r="49" spans="1:14" ht="39" customHeight="1">
      <c r="A49" s="47"/>
      <c r="B49" s="25"/>
      <c r="C49" s="47"/>
      <c r="D49" s="12" t="s">
        <v>140</v>
      </c>
      <c r="E49" s="51" t="s">
        <v>141</v>
      </c>
      <c r="F49" s="51"/>
      <c r="G49" s="51"/>
      <c r="H49" s="36">
        <v>0.95</v>
      </c>
      <c r="I49" s="37"/>
      <c r="J49" s="3">
        <v>2</v>
      </c>
      <c r="K49" s="3">
        <v>1.5</v>
      </c>
      <c r="L49" s="48" t="s">
        <v>136</v>
      </c>
      <c r="M49" s="49"/>
      <c r="N49" s="50"/>
    </row>
    <row r="50" spans="1:14">
      <c r="A50" s="47"/>
      <c r="B50" s="25"/>
      <c r="C50" s="47"/>
      <c r="D50" s="6" t="s">
        <v>102</v>
      </c>
      <c r="E50" s="51" t="s">
        <v>103</v>
      </c>
      <c r="F50" s="51"/>
      <c r="G50" s="51"/>
      <c r="H50" s="37" t="s">
        <v>142</v>
      </c>
      <c r="I50" s="37"/>
      <c r="J50" s="3">
        <v>2</v>
      </c>
      <c r="K50" s="3">
        <v>2</v>
      </c>
      <c r="L50" s="48"/>
      <c r="M50" s="49"/>
      <c r="N50" s="50"/>
    </row>
    <row r="51" spans="1:14">
      <c r="A51" s="47"/>
      <c r="B51" s="25"/>
      <c r="C51" s="26"/>
      <c r="D51" s="6" t="s">
        <v>104</v>
      </c>
      <c r="E51" s="37" t="s">
        <v>76</v>
      </c>
      <c r="F51" s="37"/>
      <c r="G51" s="37"/>
      <c r="H51" s="37" t="s">
        <v>105</v>
      </c>
      <c r="I51" s="37"/>
      <c r="J51" s="3">
        <v>2</v>
      </c>
      <c r="K51" s="3">
        <v>2</v>
      </c>
      <c r="L51" s="35"/>
      <c r="M51" s="35"/>
      <c r="N51" s="35"/>
    </row>
    <row r="52" spans="1:14" ht="27.75" customHeight="1">
      <c r="A52" s="47"/>
      <c r="B52" s="25"/>
      <c r="C52" s="24" t="s">
        <v>106</v>
      </c>
      <c r="D52" s="6" t="s">
        <v>145</v>
      </c>
      <c r="E52" s="27" t="s">
        <v>146</v>
      </c>
      <c r="F52" s="28"/>
      <c r="G52" s="29"/>
      <c r="H52" s="30">
        <v>0.123</v>
      </c>
      <c r="I52" s="31"/>
      <c r="J52" s="3">
        <v>1.5</v>
      </c>
      <c r="K52" s="3">
        <v>1.5</v>
      </c>
      <c r="L52" s="32"/>
      <c r="M52" s="53"/>
      <c r="N52" s="54"/>
    </row>
    <row r="53" spans="1:14" ht="27.75" customHeight="1">
      <c r="A53" s="47"/>
      <c r="B53" s="25"/>
      <c r="C53" s="25"/>
      <c r="D53" s="6" t="s">
        <v>147</v>
      </c>
      <c r="E53" s="27" t="s">
        <v>148</v>
      </c>
      <c r="F53" s="28"/>
      <c r="G53" s="29"/>
      <c r="H53" s="30">
        <v>0.16700000000000001</v>
      </c>
      <c r="I53" s="31"/>
      <c r="J53" s="3">
        <v>1.5</v>
      </c>
      <c r="K53" s="3">
        <v>1.5</v>
      </c>
      <c r="L53" s="32"/>
      <c r="M53" s="53"/>
      <c r="N53" s="54"/>
    </row>
    <row r="54" spans="1:14" ht="27.75" customHeight="1">
      <c r="A54" s="47"/>
      <c r="B54" s="25"/>
      <c r="C54" s="25"/>
      <c r="D54" s="6" t="s">
        <v>149</v>
      </c>
      <c r="E54" s="27" t="s">
        <v>148</v>
      </c>
      <c r="F54" s="28"/>
      <c r="G54" s="29"/>
      <c r="H54" s="30">
        <v>0.153</v>
      </c>
      <c r="I54" s="31"/>
      <c r="J54" s="3">
        <v>1.5</v>
      </c>
      <c r="K54" s="3">
        <v>1.5</v>
      </c>
      <c r="L54" s="32"/>
      <c r="M54" s="53"/>
      <c r="N54" s="54"/>
    </row>
    <row r="55" spans="1:14" ht="27.75" customHeight="1">
      <c r="A55" s="47"/>
      <c r="B55" s="25"/>
      <c r="C55" s="25"/>
      <c r="D55" s="6" t="s">
        <v>150</v>
      </c>
      <c r="E55" s="27" t="s">
        <v>151</v>
      </c>
      <c r="F55" s="28"/>
      <c r="G55" s="29"/>
      <c r="H55" s="30">
        <v>0.216</v>
      </c>
      <c r="I55" s="31"/>
      <c r="J55" s="3">
        <v>1.5</v>
      </c>
      <c r="K55" s="3">
        <v>1.5</v>
      </c>
      <c r="L55" s="32"/>
      <c r="M55" s="53"/>
      <c r="N55" s="54"/>
    </row>
    <row r="56" spans="1:14" ht="45.75" customHeight="1">
      <c r="A56" s="47"/>
      <c r="B56" s="25"/>
      <c r="C56" s="25"/>
      <c r="D56" s="6" t="s">
        <v>143</v>
      </c>
      <c r="E56" s="37" t="s">
        <v>144</v>
      </c>
      <c r="F56" s="37"/>
      <c r="G56" s="37"/>
      <c r="H56" s="36">
        <v>0.9</v>
      </c>
      <c r="I56" s="37"/>
      <c r="J56" s="3">
        <v>1</v>
      </c>
      <c r="K56" s="3">
        <v>0.5</v>
      </c>
      <c r="L56" s="32" t="s">
        <v>152</v>
      </c>
      <c r="M56" s="33"/>
      <c r="N56" s="34"/>
    </row>
    <row r="57" spans="1:14" ht="17.25" customHeight="1">
      <c r="A57" s="47"/>
      <c r="B57" s="25"/>
      <c r="C57" s="26"/>
      <c r="D57" s="12" t="s">
        <v>154</v>
      </c>
      <c r="E57" s="37" t="s">
        <v>155</v>
      </c>
      <c r="F57" s="37"/>
      <c r="G57" s="37"/>
      <c r="H57" s="36">
        <v>0.3</v>
      </c>
      <c r="I57" s="37"/>
      <c r="J57" s="3">
        <v>1</v>
      </c>
      <c r="K57" s="3">
        <v>1</v>
      </c>
      <c r="L57" s="35"/>
      <c r="M57" s="35"/>
      <c r="N57" s="35"/>
    </row>
    <row r="58" spans="1:14" ht="17.25" customHeight="1">
      <c r="A58" s="47"/>
      <c r="B58" s="25"/>
      <c r="C58" s="24" t="s">
        <v>153</v>
      </c>
      <c r="D58" s="6" t="s">
        <v>156</v>
      </c>
      <c r="E58" s="37" t="s">
        <v>155</v>
      </c>
      <c r="F58" s="37"/>
      <c r="G58" s="37"/>
      <c r="H58" s="37" t="s">
        <v>157</v>
      </c>
      <c r="I58" s="37"/>
      <c r="J58" s="3">
        <v>3</v>
      </c>
      <c r="K58" s="3">
        <v>3</v>
      </c>
      <c r="L58" s="35"/>
      <c r="M58" s="35"/>
      <c r="N58" s="35"/>
    </row>
    <row r="59" spans="1:14" ht="45.75" customHeight="1">
      <c r="A59" s="47"/>
      <c r="B59" s="25"/>
      <c r="C59" s="25"/>
      <c r="D59" s="6" t="s">
        <v>159</v>
      </c>
      <c r="E59" s="32" t="s">
        <v>160</v>
      </c>
      <c r="F59" s="33"/>
      <c r="G59" s="34"/>
      <c r="H59" s="32" t="s">
        <v>158</v>
      </c>
      <c r="I59" s="34"/>
      <c r="J59" s="3">
        <v>3</v>
      </c>
      <c r="K59" s="3">
        <v>3</v>
      </c>
      <c r="L59" s="35"/>
      <c r="M59" s="35"/>
      <c r="N59" s="35"/>
    </row>
    <row r="60" spans="1:14" ht="18" customHeight="1">
      <c r="A60" s="47"/>
      <c r="B60" s="24" t="s">
        <v>107</v>
      </c>
      <c r="C60" s="24" t="s">
        <v>108</v>
      </c>
      <c r="D60" s="59" t="s">
        <v>109</v>
      </c>
      <c r="E60" s="18" t="s">
        <v>161</v>
      </c>
      <c r="F60" s="19"/>
      <c r="G60" s="20"/>
      <c r="H60" s="18" t="s">
        <v>161</v>
      </c>
      <c r="I60" s="19"/>
      <c r="J60" s="61">
        <v>10</v>
      </c>
      <c r="K60" s="61">
        <v>9</v>
      </c>
      <c r="L60" s="18" t="s">
        <v>162</v>
      </c>
      <c r="M60" s="19"/>
      <c r="N60" s="20"/>
    </row>
    <row r="61" spans="1:14" ht="18" customHeight="1">
      <c r="A61" s="58"/>
      <c r="B61" s="58"/>
      <c r="C61" s="58"/>
      <c r="D61" s="60"/>
      <c r="E61" s="21"/>
      <c r="F61" s="22"/>
      <c r="G61" s="23"/>
      <c r="H61" s="21" t="s">
        <v>161</v>
      </c>
      <c r="I61" s="22"/>
      <c r="J61" s="26"/>
      <c r="K61" s="26"/>
      <c r="L61" s="21"/>
      <c r="M61" s="22"/>
      <c r="N61" s="23"/>
    </row>
    <row r="62" spans="1:14">
      <c r="A62" s="55" t="s">
        <v>110</v>
      </c>
      <c r="B62" s="55"/>
      <c r="C62" s="55"/>
      <c r="D62" s="55"/>
      <c r="E62" s="55"/>
      <c r="F62" s="55"/>
      <c r="G62" s="55"/>
      <c r="H62" s="55"/>
      <c r="I62" s="55"/>
      <c r="J62" s="7">
        <f>SUM(J15:J61)+I8</f>
        <v>100</v>
      </c>
      <c r="K62" s="11">
        <f>SUM(K15:K61)+N8</f>
        <v>92.363791666666671</v>
      </c>
      <c r="L62" s="35"/>
      <c r="M62" s="35"/>
      <c r="N62" s="35"/>
    </row>
    <row r="63" spans="1:14">
      <c r="A63" s="10"/>
      <c r="B63" s="10"/>
      <c r="C63" s="10"/>
      <c r="D63" s="10"/>
      <c r="E63" s="10"/>
      <c r="F63" s="10"/>
      <c r="G63" s="10"/>
      <c r="H63" s="10"/>
      <c r="I63" s="10"/>
      <c r="J63" s="10"/>
      <c r="K63" s="10"/>
      <c r="L63" s="17"/>
      <c r="M63" s="17"/>
      <c r="N63" s="17"/>
    </row>
    <row r="64" spans="1:14" ht="127.15" customHeight="1">
      <c r="A64" s="56" t="s">
        <v>111</v>
      </c>
      <c r="B64" s="56"/>
      <c r="C64" s="56"/>
      <c r="D64" s="56"/>
      <c r="E64" s="56"/>
      <c r="F64" s="56"/>
      <c r="G64" s="56"/>
      <c r="H64" s="56"/>
      <c r="I64" s="56"/>
      <c r="J64" s="56"/>
      <c r="K64" s="56"/>
      <c r="L64" s="56"/>
      <c r="M64" s="56"/>
      <c r="N64" s="56"/>
    </row>
  </sheetData>
  <mergeCells count="18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3:G43"/>
    <mergeCell ref="H43:I43"/>
    <mergeCell ref="L43:N43"/>
    <mergeCell ref="E48:G48"/>
    <mergeCell ref="H48:I48"/>
    <mergeCell ref="L48:N48"/>
    <mergeCell ref="E40:G40"/>
    <mergeCell ref="H40:I40"/>
    <mergeCell ref="L40:N40"/>
    <mergeCell ref="E41:G41"/>
    <mergeCell ref="H41:I41"/>
    <mergeCell ref="L41:N41"/>
    <mergeCell ref="E42:G42"/>
    <mergeCell ref="H42:I42"/>
    <mergeCell ref="L42:N42"/>
    <mergeCell ref="A62:I62"/>
    <mergeCell ref="L62:N62"/>
    <mergeCell ref="A64:N64"/>
    <mergeCell ref="A12:A13"/>
    <mergeCell ref="A14:A61"/>
    <mergeCell ref="B15:B43"/>
    <mergeCell ref="B60:B61"/>
    <mergeCell ref="C15:C30"/>
    <mergeCell ref="C31:C38"/>
    <mergeCell ref="C39:C42"/>
    <mergeCell ref="C48:C51"/>
    <mergeCell ref="C60:C61"/>
    <mergeCell ref="D60:D61"/>
    <mergeCell ref="J60:J61"/>
    <mergeCell ref="K60:K61"/>
    <mergeCell ref="H49:I49"/>
    <mergeCell ref="H50:I50"/>
    <mergeCell ref="L49:N49"/>
    <mergeCell ref="L50:N50"/>
    <mergeCell ref="E51:G51"/>
    <mergeCell ref="H51:I51"/>
    <mergeCell ref="L51:N51"/>
    <mergeCell ref="E56:G56"/>
    <mergeCell ref="H56:I56"/>
    <mergeCell ref="A7:B11"/>
    <mergeCell ref="E44:G44"/>
    <mergeCell ref="H44:I44"/>
    <mergeCell ref="C44:C47"/>
    <mergeCell ref="B44:B59"/>
    <mergeCell ref="L44:N44"/>
    <mergeCell ref="E45:G45"/>
    <mergeCell ref="E46:G46"/>
    <mergeCell ref="E47:G47"/>
    <mergeCell ref="H45:I45"/>
    <mergeCell ref="H46:I46"/>
    <mergeCell ref="H47:I47"/>
    <mergeCell ref="L45:N45"/>
    <mergeCell ref="L46:N46"/>
    <mergeCell ref="L47:N47"/>
    <mergeCell ref="E49:G49"/>
    <mergeCell ref="E50:G50"/>
    <mergeCell ref="L56:N56"/>
    <mergeCell ref="L52:N52"/>
    <mergeCell ref="L53:N53"/>
    <mergeCell ref="L54:N54"/>
    <mergeCell ref="L55:N55"/>
    <mergeCell ref="E57:G57"/>
    <mergeCell ref="E58:G58"/>
    <mergeCell ref="L60:N61"/>
    <mergeCell ref="C58:C59"/>
    <mergeCell ref="C52:C57"/>
    <mergeCell ref="E60:G61"/>
    <mergeCell ref="H60:I61"/>
    <mergeCell ref="E55:G55"/>
    <mergeCell ref="H55:I55"/>
    <mergeCell ref="E52:G52"/>
    <mergeCell ref="E53:G53"/>
    <mergeCell ref="E54:G54"/>
    <mergeCell ref="H52:I52"/>
    <mergeCell ref="H53:I53"/>
    <mergeCell ref="H54:I54"/>
    <mergeCell ref="E59:G59"/>
    <mergeCell ref="L57:N57"/>
    <mergeCell ref="L58:N58"/>
    <mergeCell ref="L59:N59"/>
    <mergeCell ref="H57:I57"/>
    <mergeCell ref="H58:I58"/>
    <mergeCell ref="H59:I59"/>
  </mergeCells>
  <phoneticPr fontId="20"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2052-11.1.0.9021</vt:lpwstr>
  </property>
</Properties>
</file>