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9E24E543-94AB-40FF-9056-7D3B8B10E9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externalReferences>
    <externalReference r:id="rId2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8" i="1" l="1"/>
  <c r="J23" i="1"/>
  <c r="J24" i="1" s="1"/>
  <c r="J25" i="1" s="1"/>
  <c r="K21" i="1"/>
  <c r="J19" i="1"/>
  <c r="K19" i="1" s="1"/>
  <c r="K18" i="1"/>
  <c r="J18" i="1"/>
  <c r="K17" i="1"/>
  <c r="J17" i="1"/>
  <c r="C5" i="1"/>
  <c r="J28" i="1" l="1"/>
  <c r="M8" i="1"/>
  <c r="N8" i="1" s="1"/>
</calcChain>
</file>

<file path=xl/sharedStrings.xml><?xml version="1.0" encoding="utf-8"?>
<sst xmlns="http://schemas.openxmlformats.org/spreadsheetml/2006/main" count="87" uniqueCount="66">
  <si>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</si>
  <si>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</si>
  <si>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</si>
  <si>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</si>
  <si>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</si>
  <si>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</si>
  <si>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北京市农科科学院装备技术研究中心/北京市农林科学院畜牧兽医研究所</t>
  </si>
  <si>
    <t>项目负责人</t>
  </si>
  <si>
    <t>韩庆/瞿阳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</si>
  <si>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</si>
  <si>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</si>
  <si>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</si>
  <si>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</si>
  <si>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</si>
  <si>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</si>
  <si>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</si>
  <si>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</si>
  <si>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</si>
  <si>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</si>
  <si>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</si>
  <si>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</si>
  <si>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</si>
  <si>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</si>
  <si>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</si>
  <si>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</si>
  <si>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满足我单位日常工作、科研工作需要，更新台式机、笔记本电脑等办公设备。</t>
  </si>
  <si>
    <t>项目实施后，通过办公设备更新满足我所职能科室、研究室日常办公需要，提高办公效率，更好的为所各职能科室，研究室提供优质服务。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</si>
  <si>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</si>
  <si>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</si>
  <si>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</si>
  <si>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</si>
  <si>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</si>
  <si>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</si>
  <si>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</si>
  <si>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</si>
  <si>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</si>
  <si>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采购设备数量</t>
  </si>
  <si>
    <t>采购台式机</t>
  </si>
  <si>
    <t>1台</t>
  </si>
  <si>
    <t>质量指标
（15分）</t>
  </si>
  <si>
    <t>采购设备质量合格率</t>
  </si>
  <si>
    <t>政府采购标准</t>
  </si>
  <si>
    <t>符合政府采购标准</t>
  </si>
  <si>
    <t>时效指标
（10分）</t>
  </si>
  <si>
    <t>采购设备完成及时率</t>
  </si>
  <si>
    <r>
      <rPr>
        <sz val="9"/>
        <color rgb="FF000000"/>
        <rFont val="宋体"/>
        <family val="3"/>
        <charset val="134"/>
      </rPr>
      <t>2</t>
    </r>
    <r>
      <rPr>
        <sz val="9"/>
        <color rgb="FF000000"/>
        <rFont val="宋体"/>
        <family val="3"/>
        <charset val="134"/>
      </rPr>
      <t>021年12月前完成采购</t>
    </r>
  </si>
  <si>
    <t>2021年11月已完成采购</t>
  </si>
  <si>
    <t>成本指标（10分）</t>
  </si>
  <si>
    <t>设备购置成本控制数</t>
  </si>
  <si>
    <t>效益指标
（30分）</t>
  </si>
  <si>
    <t>经济效益指标</t>
  </si>
  <si>
    <t>提升办公效率</t>
  </si>
  <si>
    <t>办公效率得到大幅提升</t>
  </si>
  <si>
    <t>社会效益指标</t>
  </si>
  <si>
    <t>生态效益指标</t>
  </si>
  <si>
    <t>可持续影响指标</t>
  </si>
  <si>
    <t xml:space="preserve">履职基础、公共服务能力
</t>
  </si>
  <si>
    <t>得到提升</t>
  </si>
  <si>
    <t>显著提升</t>
  </si>
  <si>
    <t>满意度指标
（10分）</t>
  </si>
  <si>
    <t>服务对象满意度指标</t>
  </si>
  <si>
    <t>职工满意度</t>
  </si>
  <si>
    <t>≥95%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</si>
  <si>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</si>
  <si>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</si>
  <si>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2021年度办公设备购置专项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</si>
</sst>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000_ "/>
    <numFmt numFmtId="177" formatCode="#,##0.00_ "/>
  </numFmts>
  <fonts count="12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 shrinkToFit="1"/>
    </xf>
    <xf numFmtId="0" fontId="6" fillId="0" borderId="1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8468;&#20214;8.&#39033;&#30446;&#25903;&#20986;&#32489;&#25928;&#33258;&#35780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3-项目支出绩效自评表"/>
    </sheetNames>
    <sheetDataSet>
      <sheetData sheetId="0" refreshError="1">
        <row r="5">
          <cell r="C5" t="str">
            <v>北京市农林科学院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0"/>
  <sheetViews>
    <sheetView tabSelected="1" view="pageBreakPreview" zoomScaleNormal="100" zoomScaleSheetLayoutView="100" workbookViewId="0">
      <selection activeCell="L21" sqref="L21:N21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</cols>
  <sheetData>
    <row r="1" spans="1:14" ht="18.75" x14ac:dyDescent="0.2">
      <c r="A1" s="1" t="s">
        <v>0</v>
      </c>
    </row>
    <row r="2" spans="1:14" ht="20.4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">
      <c r="A4" s="13" t="s">
        <v>3</v>
      </c>
      <c r="B4" s="13"/>
      <c r="C4" s="14" t="s">
        <v>65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x14ac:dyDescent="0.2">
      <c r="A5" s="13" t="s">
        <v>4</v>
      </c>
      <c r="B5" s="13"/>
      <c r="C5" s="14" t="str">
        <f>'[1]附件3-项目支出绩效自评表'!$C$5</f>
        <v>北京市农林科学院</v>
      </c>
      <c r="D5" s="14"/>
      <c r="E5" s="14"/>
      <c r="F5" s="14"/>
      <c r="G5" s="14"/>
      <c r="H5" s="2" t="s">
        <v>5</v>
      </c>
      <c r="I5" s="14" t="s">
        <v>6</v>
      </c>
      <c r="J5" s="14"/>
      <c r="K5" s="14"/>
      <c r="L5" s="14"/>
      <c r="M5" s="14"/>
      <c r="N5" s="14"/>
    </row>
    <row r="6" spans="1:14" x14ac:dyDescent="0.2">
      <c r="A6" s="13" t="s">
        <v>7</v>
      </c>
      <c r="B6" s="13"/>
      <c r="C6" s="14" t="s">
        <v>8</v>
      </c>
      <c r="D6" s="14"/>
      <c r="E6" s="14"/>
      <c r="F6" s="14"/>
      <c r="G6" s="14"/>
      <c r="H6" s="2" t="s">
        <v>9</v>
      </c>
      <c r="I6" s="14">
        <v>51503580</v>
      </c>
      <c r="J6" s="14"/>
      <c r="K6" s="14"/>
      <c r="L6" s="14"/>
      <c r="M6" s="14"/>
      <c r="N6" s="14"/>
    </row>
    <row r="7" spans="1:14" x14ac:dyDescent="0.2">
      <c r="A7" s="16" t="s">
        <v>10</v>
      </c>
      <c r="B7" s="17"/>
      <c r="C7" s="13"/>
      <c r="D7" s="13"/>
      <c r="E7" s="13"/>
      <c r="F7" s="2" t="s">
        <v>11</v>
      </c>
      <c r="G7" s="2" t="s">
        <v>12</v>
      </c>
      <c r="H7" s="2" t="s">
        <v>13</v>
      </c>
      <c r="I7" s="13" t="s">
        <v>14</v>
      </c>
      <c r="J7" s="13"/>
      <c r="K7" s="13"/>
      <c r="L7" s="13"/>
      <c r="M7" s="2" t="s">
        <v>15</v>
      </c>
      <c r="N7" s="2" t="s">
        <v>16</v>
      </c>
    </row>
    <row r="8" spans="1:14" x14ac:dyDescent="0.2">
      <c r="A8" s="18"/>
      <c r="B8" s="19"/>
      <c r="C8" s="22" t="s">
        <v>17</v>
      </c>
      <c r="D8" s="22"/>
      <c r="E8" s="22"/>
      <c r="F8" s="6">
        <v>85.802300000000002</v>
      </c>
      <c r="G8" s="6">
        <v>85.802300000000002</v>
      </c>
      <c r="H8" s="3">
        <v>79.665781999999993</v>
      </c>
      <c r="I8" s="13">
        <v>10</v>
      </c>
      <c r="J8" s="13"/>
      <c r="K8" s="13"/>
      <c r="L8" s="13"/>
      <c r="M8" s="9">
        <f>H8/G8</f>
        <v>0.92848072837208317</v>
      </c>
      <c r="N8" s="10">
        <f>M8*10</f>
        <v>9.2848072837208324</v>
      </c>
    </row>
    <row r="9" spans="1:14" x14ac:dyDescent="0.2">
      <c r="A9" s="18"/>
      <c r="B9" s="19"/>
      <c r="C9" s="13" t="s">
        <v>18</v>
      </c>
      <c r="D9" s="13"/>
      <c r="E9" s="13"/>
      <c r="F9" s="3"/>
      <c r="G9" s="3"/>
      <c r="H9" s="3"/>
      <c r="I9" s="14" t="s">
        <v>19</v>
      </c>
      <c r="J9" s="14"/>
      <c r="K9" s="14"/>
      <c r="L9" s="14"/>
      <c r="M9" s="3" t="s">
        <v>19</v>
      </c>
      <c r="N9" s="3" t="s">
        <v>19</v>
      </c>
    </row>
    <row r="10" spans="1:14" x14ac:dyDescent="0.2">
      <c r="A10" s="18"/>
      <c r="B10" s="19"/>
      <c r="C10" s="13" t="s">
        <v>20</v>
      </c>
      <c r="D10" s="13"/>
      <c r="E10" s="13"/>
      <c r="F10" s="3"/>
      <c r="G10" s="3"/>
      <c r="H10" s="3"/>
      <c r="I10" s="14" t="s">
        <v>19</v>
      </c>
      <c r="J10" s="14"/>
      <c r="K10" s="14"/>
      <c r="L10" s="14"/>
      <c r="M10" s="3" t="s">
        <v>19</v>
      </c>
      <c r="N10" s="3" t="s">
        <v>19</v>
      </c>
    </row>
    <row r="11" spans="1:14" x14ac:dyDescent="0.2">
      <c r="A11" s="20"/>
      <c r="B11" s="21"/>
      <c r="C11" s="13" t="s">
        <v>21</v>
      </c>
      <c r="D11" s="13"/>
      <c r="E11" s="13"/>
      <c r="F11" s="3"/>
      <c r="G11" s="3"/>
      <c r="H11" s="3"/>
      <c r="I11" s="14" t="s">
        <v>19</v>
      </c>
      <c r="J11" s="14"/>
      <c r="K11" s="14"/>
      <c r="L11" s="14"/>
      <c r="M11" s="3" t="s">
        <v>19</v>
      </c>
      <c r="N11" s="3" t="s">
        <v>19</v>
      </c>
    </row>
    <row r="12" spans="1:14" x14ac:dyDescent="0.2">
      <c r="A12" s="13" t="s">
        <v>22</v>
      </c>
      <c r="B12" s="13" t="s">
        <v>23</v>
      </c>
      <c r="C12" s="13"/>
      <c r="D12" s="13"/>
      <c r="E12" s="13"/>
      <c r="F12" s="13"/>
      <c r="G12" s="13"/>
      <c r="H12" s="13" t="s">
        <v>24</v>
      </c>
      <c r="I12" s="13"/>
      <c r="J12" s="13"/>
      <c r="K12" s="13"/>
      <c r="L12" s="13"/>
      <c r="M12" s="13"/>
      <c r="N12" s="13"/>
    </row>
    <row r="13" spans="1:14" ht="44.45" customHeight="1" x14ac:dyDescent="0.2">
      <c r="A13" s="13"/>
      <c r="B13" s="15" t="s">
        <v>25</v>
      </c>
      <c r="C13" s="15"/>
      <c r="D13" s="15"/>
      <c r="E13" s="15"/>
      <c r="F13" s="15"/>
      <c r="G13" s="15"/>
      <c r="H13" s="15" t="s">
        <v>26</v>
      </c>
      <c r="I13" s="15"/>
      <c r="J13" s="15"/>
      <c r="K13" s="15"/>
      <c r="L13" s="15"/>
      <c r="M13" s="15"/>
      <c r="N13" s="15"/>
    </row>
    <row r="14" spans="1:14" ht="31.9" customHeight="1" x14ac:dyDescent="0.2">
      <c r="A14" s="31" t="s">
        <v>27</v>
      </c>
      <c r="B14" s="2" t="s">
        <v>28</v>
      </c>
      <c r="C14" s="2" t="s">
        <v>29</v>
      </c>
      <c r="D14" s="2" t="s">
        <v>30</v>
      </c>
      <c r="E14" s="13" t="s">
        <v>31</v>
      </c>
      <c r="F14" s="13"/>
      <c r="G14" s="13"/>
      <c r="H14" s="13" t="s">
        <v>32</v>
      </c>
      <c r="I14" s="13"/>
      <c r="J14" s="2" t="s">
        <v>14</v>
      </c>
      <c r="K14" s="2" t="s">
        <v>16</v>
      </c>
      <c r="L14" s="13" t="s">
        <v>33</v>
      </c>
      <c r="M14" s="13"/>
      <c r="N14" s="13"/>
    </row>
    <row r="15" spans="1:14" x14ac:dyDescent="0.2">
      <c r="A15" s="32"/>
      <c r="B15" s="13" t="s">
        <v>34</v>
      </c>
      <c r="C15" s="31" t="s">
        <v>35</v>
      </c>
      <c r="D15" s="4" t="s">
        <v>36</v>
      </c>
      <c r="E15" s="23">
        <v>13</v>
      </c>
      <c r="F15" s="23"/>
      <c r="G15" s="23"/>
      <c r="H15" s="14">
        <v>13</v>
      </c>
      <c r="I15" s="14"/>
      <c r="J15" s="3">
        <v>7.5</v>
      </c>
      <c r="K15" s="3">
        <v>7.5</v>
      </c>
      <c r="L15" s="14"/>
      <c r="M15" s="14"/>
      <c r="N15" s="14"/>
    </row>
    <row r="16" spans="1:14" x14ac:dyDescent="0.2">
      <c r="A16" s="32"/>
      <c r="B16" s="13"/>
      <c r="C16" s="32"/>
      <c r="D16" s="4" t="s">
        <v>37</v>
      </c>
      <c r="E16" s="23" t="s">
        <v>38</v>
      </c>
      <c r="F16" s="23"/>
      <c r="G16" s="23"/>
      <c r="H16" s="14" t="s">
        <v>38</v>
      </c>
      <c r="I16" s="14"/>
      <c r="J16" s="3">
        <v>7.5</v>
      </c>
      <c r="K16" s="3">
        <v>7.5</v>
      </c>
      <c r="L16" s="14"/>
      <c r="M16" s="14"/>
      <c r="N16" s="14"/>
    </row>
    <row r="17" spans="1:14" x14ac:dyDescent="0.2">
      <c r="A17" s="32"/>
      <c r="B17" s="13"/>
      <c r="C17" s="31" t="s">
        <v>39</v>
      </c>
      <c r="D17" s="4" t="s">
        <v>40</v>
      </c>
      <c r="E17" s="24">
        <v>1</v>
      </c>
      <c r="F17" s="23"/>
      <c r="G17" s="23"/>
      <c r="H17" s="25">
        <v>1</v>
      </c>
      <c r="I17" s="14"/>
      <c r="J17" s="3">
        <f>J15</f>
        <v>7.5</v>
      </c>
      <c r="K17" s="3">
        <f>K15</f>
        <v>7.5</v>
      </c>
      <c r="L17" s="14"/>
      <c r="M17" s="14"/>
      <c r="N17" s="14"/>
    </row>
    <row r="18" spans="1:14" x14ac:dyDescent="0.2">
      <c r="A18" s="32"/>
      <c r="B18" s="13"/>
      <c r="C18" s="32"/>
      <c r="D18" s="4" t="s">
        <v>41</v>
      </c>
      <c r="E18" s="23" t="s">
        <v>42</v>
      </c>
      <c r="F18" s="23"/>
      <c r="G18" s="23"/>
      <c r="H18" s="14" t="s">
        <v>42</v>
      </c>
      <c r="I18" s="14"/>
      <c r="J18" s="3">
        <f>J16</f>
        <v>7.5</v>
      </c>
      <c r="K18" s="3">
        <f>K16</f>
        <v>7.5</v>
      </c>
      <c r="L18" s="14"/>
      <c r="M18" s="14"/>
      <c r="N18" s="14"/>
    </row>
    <row r="19" spans="1:14" x14ac:dyDescent="0.2">
      <c r="A19" s="32"/>
      <c r="B19" s="13"/>
      <c r="C19" s="31" t="s">
        <v>43</v>
      </c>
      <c r="D19" s="4" t="s">
        <v>44</v>
      </c>
      <c r="E19" s="24">
        <v>1</v>
      </c>
      <c r="F19" s="23"/>
      <c r="G19" s="23"/>
      <c r="H19" s="25">
        <v>1</v>
      </c>
      <c r="I19" s="14"/>
      <c r="J19" s="3">
        <f>5</f>
        <v>5</v>
      </c>
      <c r="K19" s="3">
        <f>J19</f>
        <v>5</v>
      </c>
      <c r="L19" s="14"/>
      <c r="M19" s="14"/>
      <c r="N19" s="14"/>
    </row>
    <row r="20" spans="1:14" x14ac:dyDescent="0.2">
      <c r="A20" s="32"/>
      <c r="B20" s="13"/>
      <c r="C20" s="32"/>
      <c r="D20" s="4" t="s">
        <v>45</v>
      </c>
      <c r="E20" s="23" t="s">
        <v>46</v>
      </c>
      <c r="F20" s="23"/>
      <c r="G20" s="23"/>
      <c r="H20" s="14" t="s">
        <v>46</v>
      </c>
      <c r="I20" s="14"/>
      <c r="J20" s="3">
        <v>5</v>
      </c>
      <c r="K20" s="3">
        <v>5</v>
      </c>
      <c r="L20" s="14"/>
      <c r="M20" s="14"/>
      <c r="N20" s="14"/>
    </row>
    <row r="21" spans="1:14" ht="22.5" x14ac:dyDescent="0.2">
      <c r="A21" s="32"/>
      <c r="B21" s="13"/>
      <c r="C21" s="2" t="s">
        <v>47</v>
      </c>
      <c r="D21" s="4" t="s">
        <v>48</v>
      </c>
      <c r="E21" s="26">
        <v>85.802300000000002</v>
      </c>
      <c r="F21" s="27"/>
      <c r="G21" s="28"/>
      <c r="H21" s="14">
        <v>85.802300000000002</v>
      </c>
      <c r="I21" s="14"/>
      <c r="J21" s="3">
        <v>10</v>
      </c>
      <c r="K21" s="3">
        <f>J21</f>
        <v>10</v>
      </c>
      <c r="L21" s="14"/>
      <c r="M21" s="14"/>
      <c r="N21" s="14"/>
    </row>
    <row r="22" spans="1:14" ht="22.5" x14ac:dyDescent="0.2">
      <c r="A22" s="32"/>
      <c r="B22" s="13" t="s">
        <v>49</v>
      </c>
      <c r="C22" s="2" t="s">
        <v>50</v>
      </c>
      <c r="D22" s="4" t="s">
        <v>51</v>
      </c>
      <c r="E22" s="14" t="s">
        <v>52</v>
      </c>
      <c r="F22" s="14"/>
      <c r="G22" s="14"/>
      <c r="H22" s="14" t="s">
        <v>52</v>
      </c>
      <c r="I22" s="14"/>
      <c r="J22" s="3">
        <v>7.5</v>
      </c>
      <c r="K22" s="3">
        <v>6</v>
      </c>
      <c r="L22" s="14"/>
      <c r="M22" s="14"/>
      <c r="N22" s="14"/>
    </row>
    <row r="23" spans="1:14" ht="22.5" x14ac:dyDescent="0.2">
      <c r="A23" s="32"/>
      <c r="B23" s="13"/>
      <c r="C23" s="2" t="s">
        <v>53</v>
      </c>
      <c r="D23" s="4" t="s">
        <v>51</v>
      </c>
      <c r="E23" s="14" t="s">
        <v>52</v>
      </c>
      <c r="F23" s="14"/>
      <c r="G23" s="14"/>
      <c r="H23" s="14" t="s">
        <v>52</v>
      </c>
      <c r="I23" s="14"/>
      <c r="J23" s="3">
        <f t="shared" ref="J23:J25" si="0">J22</f>
        <v>7.5</v>
      </c>
      <c r="K23" s="3">
        <v>6</v>
      </c>
      <c r="L23" s="14"/>
      <c r="M23" s="14"/>
      <c r="N23" s="14"/>
    </row>
    <row r="24" spans="1:14" ht="22.5" x14ac:dyDescent="0.2">
      <c r="A24" s="32"/>
      <c r="B24" s="13"/>
      <c r="C24" s="2" t="s">
        <v>54</v>
      </c>
      <c r="D24" s="4" t="s">
        <v>51</v>
      </c>
      <c r="E24" s="14" t="s">
        <v>52</v>
      </c>
      <c r="F24" s="14"/>
      <c r="G24" s="14"/>
      <c r="H24" s="14" t="s">
        <v>52</v>
      </c>
      <c r="I24" s="14"/>
      <c r="J24" s="3">
        <f t="shared" si="0"/>
        <v>7.5</v>
      </c>
      <c r="K24" s="3">
        <v>6</v>
      </c>
      <c r="L24" s="14"/>
      <c r="M24" s="14"/>
      <c r="N24" s="14"/>
    </row>
    <row r="25" spans="1:14" ht="22.5" x14ac:dyDescent="0.2">
      <c r="A25" s="32"/>
      <c r="B25" s="13"/>
      <c r="C25" s="2" t="s">
        <v>55</v>
      </c>
      <c r="D25" s="4" t="s">
        <v>56</v>
      </c>
      <c r="E25" s="23" t="s">
        <v>57</v>
      </c>
      <c r="F25" s="23"/>
      <c r="G25" s="23"/>
      <c r="H25" s="14" t="s">
        <v>58</v>
      </c>
      <c r="I25" s="14"/>
      <c r="J25" s="3">
        <f t="shared" si="0"/>
        <v>7.5</v>
      </c>
      <c r="K25" s="3">
        <v>6</v>
      </c>
      <c r="L25" s="14"/>
      <c r="M25" s="14"/>
      <c r="N25" s="14"/>
    </row>
    <row r="26" spans="1:14" x14ac:dyDescent="0.2">
      <c r="A26" s="32"/>
      <c r="B26" s="31" t="s">
        <v>59</v>
      </c>
      <c r="C26" s="13" t="s">
        <v>60</v>
      </c>
      <c r="D26" s="34" t="s">
        <v>61</v>
      </c>
      <c r="E26" s="14" t="s">
        <v>62</v>
      </c>
      <c r="F26" s="14"/>
      <c r="G26" s="14"/>
      <c r="H26" s="14" t="s">
        <v>62</v>
      </c>
      <c r="I26" s="14"/>
      <c r="J26" s="14">
        <v>10</v>
      </c>
      <c r="K26" s="14">
        <v>10</v>
      </c>
      <c r="L26" s="14"/>
      <c r="M26" s="14"/>
      <c r="N26" s="14"/>
    </row>
    <row r="27" spans="1:14" x14ac:dyDescent="0.2">
      <c r="A27" s="33"/>
      <c r="B27" s="33"/>
      <c r="C27" s="13"/>
      <c r="D27" s="3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 x14ac:dyDescent="0.2">
      <c r="A28" s="29" t="s">
        <v>63</v>
      </c>
      <c r="B28" s="29"/>
      <c r="C28" s="29"/>
      <c r="D28" s="29"/>
      <c r="E28" s="29"/>
      <c r="F28" s="29"/>
      <c r="G28" s="29"/>
      <c r="H28" s="29"/>
      <c r="I28" s="29"/>
      <c r="J28" s="7">
        <f>SUM(J15:J27)+I8</f>
        <v>100</v>
      </c>
      <c r="K28" s="8">
        <f>SUM(K15:K27)+N8</f>
        <v>93.284807283720838</v>
      </c>
      <c r="L28" s="14"/>
      <c r="M28" s="14"/>
      <c r="N28" s="14"/>
    </row>
    <row r="29" spans="1:14" x14ac:dyDescent="0.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1:14" ht="127.15" customHeight="1" x14ac:dyDescent="0.2">
      <c r="A30" s="30" t="s">
        <v>64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</sheetData>
  <mergeCells count="79">
    <mergeCell ref="A30:N30"/>
    <mergeCell ref="A12:A13"/>
    <mergeCell ref="A14:A27"/>
    <mergeCell ref="B15:B21"/>
    <mergeCell ref="B22:B25"/>
    <mergeCell ref="B26:B27"/>
    <mergeCell ref="C15:C16"/>
    <mergeCell ref="C17:C18"/>
    <mergeCell ref="C19:C20"/>
    <mergeCell ref="C26:C27"/>
    <mergeCell ref="D26:D27"/>
    <mergeCell ref="J26:J27"/>
    <mergeCell ref="K26:K27"/>
    <mergeCell ref="E26:G27"/>
    <mergeCell ref="H26:I27"/>
    <mergeCell ref="L26:N27"/>
    <mergeCell ref="E25:G25"/>
    <mergeCell ref="H25:I25"/>
    <mergeCell ref="L25:N25"/>
    <mergeCell ref="A28:I28"/>
    <mergeCell ref="L28:N28"/>
    <mergeCell ref="E23:G23"/>
    <mergeCell ref="H23:I23"/>
    <mergeCell ref="L23:N23"/>
    <mergeCell ref="E24:G24"/>
    <mergeCell ref="H24:I24"/>
    <mergeCell ref="L24:N24"/>
    <mergeCell ref="E21:G21"/>
    <mergeCell ref="H21:I21"/>
    <mergeCell ref="L21:N21"/>
    <mergeCell ref="E22:G22"/>
    <mergeCell ref="H22:I22"/>
    <mergeCell ref="L22:N22"/>
    <mergeCell ref="E20:G20"/>
    <mergeCell ref="H20:I20"/>
    <mergeCell ref="L20:N20"/>
    <mergeCell ref="E19:G19"/>
    <mergeCell ref="H19:I19"/>
    <mergeCell ref="L19:N19"/>
    <mergeCell ref="E17:G17"/>
    <mergeCell ref="H17:I17"/>
    <mergeCell ref="L17:N17"/>
    <mergeCell ref="E18:G18"/>
    <mergeCell ref="H18:I18"/>
    <mergeCell ref="L18:N18"/>
    <mergeCell ref="E16:G16"/>
    <mergeCell ref="H16:I16"/>
    <mergeCell ref="L16:N16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1" type="noConversion"/>
  <printOptions horizontalCentered="1"/>
  <pageMargins left="0.50277777777777799" right="0.50277777777777799" top="0.75138888888888899" bottom="0.55416666666666703" header="0.297916666666667" footer="0.297916666666667"/>
  <pageSetup paperSize="9" orientation="landscape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2015-06-06T18:19:00Z</dcterms:created>
  <dcterms:modified xsi:type="dcterms:W3CDTF">2022-06-06T09:35:23Z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2052-3.8.0.6081</vt:lpwstr>
  </property>
</Properties>
</file>