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A81654AF-D334-41AB-BA1A-7B89091608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" i="1" l="1"/>
  <c r="K26" i="1"/>
  <c r="J26" i="1"/>
  <c r="M8" i="1"/>
</calcChain>
</file>

<file path=xl/sharedStrings.xml><?xml version="1.0" encoding="utf-8"?>
<sst xmlns="http://schemas.openxmlformats.org/spreadsheetml/2006/main" count="85" uniqueCount="75">
  <si>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</si>
  <si>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</si>
  <si>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</si>
  <si>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</si>
  <si>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</si>
  <si>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</si>
  <si>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</si>
  <si>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</si>
  <si>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</si>
  <si>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</si>
  <si>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</si>
  <si>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</si>
  <si>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</si>
  <si>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</si>
  <si>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</si>
  <si>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</si>
  <si>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</si>
  <si>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</si>
  <si>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</si>
  <si>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</si>
  <si>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</si>
  <si>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</si>
  <si>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</si>
  <si>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</si>
  <si>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</si>
  <si>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</si>
  <si>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</si>
  <si>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</si>
  <si>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</si>
  <si>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</si>
  <si>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</si>
  <si>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</si>
  <si>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质量指标
（15分）</t>
  </si>
  <si>
    <t>时效指标
（10分）</t>
  </si>
  <si>
    <t>成本指标（10分）</t>
  </si>
  <si>
    <t>社会效益指标</t>
  </si>
  <si>
    <t>生态效益指标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</si>
  <si>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</si>
  <si>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</si>
  <si>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</si>
  <si>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</si>
  <si>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王旭明</t>
    <phoneticPr fontId="11" type="noConversion"/>
  </si>
  <si>
    <t>2021年北京市家禽创新团队王旭明岗位工作经费</t>
    <phoneticPr fontId="11" type="noConversion"/>
  </si>
  <si>
    <t>1. 采集规模化养殖场的粪污样品，对比饲料禁抗前后家禽粪污中抗生素残留的变化，为评估其环境风险奠定基础；2. 研发基于罐式好氧发酵的鸡粪无害化处理技术；3. 示范推广发酵床养殖北京鸭技术,年出栏北京鸭20万只，减少粪污排放2000吨；4. 鸡粪堆肥过程中空气细菌与致病菌粒径特征研究；5. 发表相关论文4-5篇，其中SCI论文至少2篇。</t>
    <phoneticPr fontId="11" type="noConversion"/>
  </si>
  <si>
    <t>新技术示范场</t>
    <phoneticPr fontId="11" type="noConversion"/>
  </si>
  <si>
    <t>调研</t>
  </si>
  <si>
    <t>发表文章</t>
    <phoneticPr fontId="11" type="noConversion"/>
  </si>
  <si>
    <t>文章质量</t>
  </si>
  <si>
    <t>技术先进性</t>
  </si>
  <si>
    <t>年度成果交付时间</t>
  </si>
  <si>
    <t>技术研发与推广成本</t>
    <phoneticPr fontId="11" type="noConversion"/>
  </si>
  <si>
    <t>推广发酵床养殖北京鸭新技术1项，打造示范场1个</t>
    <phoneticPr fontId="11" type="noConversion"/>
  </si>
  <si>
    <t>技术服务对象满意度</t>
    <phoneticPr fontId="11" type="noConversion"/>
  </si>
  <si>
    <t>4-5篇</t>
    <phoneticPr fontId="11" type="noConversion"/>
  </si>
  <si>
    <t>7篇</t>
    <phoneticPr fontId="11" type="noConversion"/>
  </si>
  <si>
    <t>SCI期刊论文至少2篇</t>
    <phoneticPr fontId="11" type="noConversion"/>
  </si>
  <si>
    <t>50万元</t>
    <phoneticPr fontId="11" type="noConversion"/>
  </si>
  <si>
    <t>49.97万元</t>
    <phoneticPr fontId="11" type="noConversion"/>
  </si>
  <si>
    <t>推广新技术，打造示范场</t>
    <phoneticPr fontId="11" type="noConversion"/>
  </si>
  <si>
    <t>减少粪污和抗生素环境排放</t>
    <phoneticPr fontId="11" type="noConversion"/>
  </si>
  <si>
    <t>发酵床养殖实现粪污的零排放；粪污处理技术使抗生素环境释放减少80%以上</t>
    <phoneticPr fontId="11" type="noConversion"/>
  </si>
  <si>
    <t>SCI期刊论文5篇</t>
    <phoneticPr fontId="11" type="noConversion"/>
  </si>
  <si>
    <t>建立的发酵床养殖北京鸭技术达到国内领先水平</t>
    <phoneticPr fontId="11" type="noConversion"/>
  </si>
  <si>
    <t>至少1个</t>
    <phoneticPr fontId="11" type="noConversion"/>
  </si>
  <si>
    <t>调研养殖场至少12次</t>
    <phoneticPr fontId="11" type="noConversion"/>
  </si>
  <si>
    <t>1个</t>
    <phoneticPr fontId="11" type="noConversion"/>
  </si>
  <si>
    <t>建立发酵床养殖技术实现了粪污的零排放；通过菌剂应用等技术使粪污中抗生素削减80%</t>
    <phoneticPr fontId="11" type="noConversion"/>
  </si>
  <si>
    <t>在1个规模场开展发酵床养殖技术推广，出栏北京鸭20万只</t>
    <phoneticPr fontId="11" type="noConversion"/>
  </si>
  <si>
    <t>达到国内领先水平</t>
    <phoneticPr fontId="11" type="noConversion"/>
  </si>
  <si>
    <t>采集20家养殖场粪污样品，对比了禁抗前后粪污中抗生素残留的变化，发表论文1篇；2.在峪口禽业养殖基地建立罐式好氧发酵处理鸡粪技术，使抗生素削减80%以上；3.在河间市示范推广发酵床养殖北京鸭技术，出栏北京鸭20万只，减少粪污排放2000吨；4.解析了鸡粪堆肥厂空气中细菌和致病菌的粒径分布特征，发表相关论文1篇；5.发表论文7篇，其中SCI论文5篇。</t>
    <phoneticPr fontId="11" type="noConversion"/>
  </si>
  <si>
    <t>11次</t>
    <phoneticPr fontId="11" type="noConversion"/>
  </si>
  <si>
    <t>因疫情原因，到外省市调研未能开展</t>
    <phoneticPr fontId="11" type="noConversion"/>
  </si>
  <si>
    <t>北京市农林科学院</t>
    <phoneticPr fontId="11" type="noConversion"/>
  </si>
  <si>
    <t>北京市农林科学院生物技术研究所</t>
    <phoneticPr fontId="11" type="noConversion"/>
  </si>
  <si>
    <t>效益指标（30分）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</si>
</sst>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BreakPreview" zoomScaleNormal="100" workbookViewId="0">
      <selection activeCell="K20" sqref="K20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  <col min="11" max="11" width="9.75" bestFit="1" customWidth="1"/>
  </cols>
  <sheetData>
    <row r="1" spans="1:14" ht="18.75" x14ac:dyDescent="0.2">
      <c r="A1" s="1" t="s">
        <v>0</v>
      </c>
    </row>
    <row r="2" spans="1:14" ht="20.45" customHeight="1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">
      <c r="A4" s="12" t="s">
        <v>3</v>
      </c>
      <c r="B4" s="12"/>
      <c r="C4" s="17" t="s">
        <v>42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">
      <c r="A5" s="12" t="s">
        <v>4</v>
      </c>
      <c r="B5" s="12"/>
      <c r="C5" s="17" t="s">
        <v>72</v>
      </c>
      <c r="D5" s="17"/>
      <c r="E5" s="17"/>
      <c r="F5" s="17"/>
      <c r="G5" s="17"/>
      <c r="H5" s="2" t="s">
        <v>5</v>
      </c>
      <c r="I5" s="17" t="s">
        <v>73</v>
      </c>
      <c r="J5" s="17"/>
      <c r="K5" s="17"/>
      <c r="L5" s="17"/>
      <c r="M5" s="17"/>
      <c r="N5" s="17"/>
    </row>
    <row r="6" spans="1:14" x14ac:dyDescent="0.2">
      <c r="A6" s="12" t="s">
        <v>6</v>
      </c>
      <c r="B6" s="12"/>
      <c r="C6" s="17" t="s">
        <v>41</v>
      </c>
      <c r="D6" s="17"/>
      <c r="E6" s="17"/>
      <c r="F6" s="17"/>
      <c r="G6" s="17"/>
      <c r="H6" s="2" t="s">
        <v>7</v>
      </c>
      <c r="I6" s="17">
        <v>13520716400</v>
      </c>
      <c r="J6" s="17"/>
      <c r="K6" s="17"/>
      <c r="L6" s="17"/>
      <c r="M6" s="17"/>
      <c r="N6" s="17"/>
    </row>
    <row r="7" spans="1:14" x14ac:dyDescent="0.2">
      <c r="A7" s="27" t="s">
        <v>8</v>
      </c>
      <c r="B7" s="28"/>
      <c r="C7" s="12"/>
      <c r="D7" s="12"/>
      <c r="E7" s="12"/>
      <c r="F7" s="2" t="s">
        <v>9</v>
      </c>
      <c r="G7" s="2" t="s">
        <v>10</v>
      </c>
      <c r="H7" s="2" t="s">
        <v>11</v>
      </c>
      <c r="I7" s="12" t="s">
        <v>12</v>
      </c>
      <c r="J7" s="12"/>
      <c r="K7" s="12"/>
      <c r="L7" s="12"/>
      <c r="M7" s="2" t="s">
        <v>13</v>
      </c>
      <c r="N7" s="2" t="s">
        <v>14</v>
      </c>
    </row>
    <row r="8" spans="1:14" x14ac:dyDescent="0.2">
      <c r="A8" s="29"/>
      <c r="B8" s="30"/>
      <c r="C8" s="33" t="s">
        <v>15</v>
      </c>
      <c r="D8" s="33"/>
      <c r="E8" s="33"/>
      <c r="F8" s="3">
        <v>50</v>
      </c>
      <c r="G8" s="3">
        <v>50</v>
      </c>
      <c r="H8" s="3">
        <v>49.973840000000003</v>
      </c>
      <c r="I8" s="12">
        <v>10</v>
      </c>
      <c r="J8" s="12"/>
      <c r="K8" s="12"/>
      <c r="L8" s="12"/>
      <c r="M8" s="7">
        <f>H8/G8</f>
        <v>0.99947680000000005</v>
      </c>
      <c r="N8" s="8">
        <f>M8*10</f>
        <v>9.9947680000000005</v>
      </c>
    </row>
    <row r="9" spans="1:14" x14ac:dyDescent="0.2">
      <c r="A9" s="29"/>
      <c r="B9" s="30"/>
      <c r="C9" s="12" t="s">
        <v>16</v>
      </c>
      <c r="D9" s="12"/>
      <c r="E9" s="12"/>
      <c r="F9" s="3">
        <v>50</v>
      </c>
      <c r="G9" s="3">
        <v>50</v>
      </c>
      <c r="H9" s="3">
        <v>49.973840000000003</v>
      </c>
      <c r="I9" s="17" t="s">
        <v>17</v>
      </c>
      <c r="J9" s="17"/>
      <c r="K9" s="17"/>
      <c r="L9" s="17"/>
      <c r="M9" s="3" t="s">
        <v>17</v>
      </c>
      <c r="N9" s="3" t="s">
        <v>17</v>
      </c>
    </row>
    <row r="10" spans="1:14" x14ac:dyDescent="0.2">
      <c r="A10" s="29"/>
      <c r="B10" s="30"/>
      <c r="C10" s="12" t="s">
        <v>18</v>
      </c>
      <c r="D10" s="12"/>
      <c r="E10" s="12"/>
      <c r="F10" s="3"/>
      <c r="G10" s="3"/>
      <c r="H10" s="3"/>
      <c r="I10" s="17" t="s">
        <v>17</v>
      </c>
      <c r="J10" s="17"/>
      <c r="K10" s="17"/>
      <c r="L10" s="17"/>
      <c r="M10" s="3" t="s">
        <v>17</v>
      </c>
      <c r="N10" s="3" t="s">
        <v>17</v>
      </c>
    </row>
    <row r="11" spans="1:14" x14ac:dyDescent="0.2">
      <c r="A11" s="31"/>
      <c r="B11" s="32"/>
      <c r="C11" s="12" t="s">
        <v>19</v>
      </c>
      <c r="D11" s="12"/>
      <c r="E11" s="12"/>
      <c r="F11" s="3"/>
      <c r="G11" s="3"/>
      <c r="H11" s="3"/>
      <c r="I11" s="17" t="s">
        <v>17</v>
      </c>
      <c r="J11" s="17"/>
      <c r="K11" s="17"/>
      <c r="L11" s="17"/>
      <c r="M11" s="3" t="s">
        <v>17</v>
      </c>
      <c r="N11" s="3" t="s">
        <v>17</v>
      </c>
    </row>
    <row r="12" spans="1:14" x14ac:dyDescent="0.2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73.5" customHeight="1" x14ac:dyDescent="0.2">
      <c r="A13" s="12"/>
      <c r="B13" s="26" t="s">
        <v>43</v>
      </c>
      <c r="C13" s="26"/>
      <c r="D13" s="26"/>
      <c r="E13" s="26"/>
      <c r="F13" s="26"/>
      <c r="G13" s="26"/>
      <c r="H13" s="26" t="s">
        <v>69</v>
      </c>
      <c r="I13" s="26"/>
      <c r="J13" s="26"/>
      <c r="K13" s="26"/>
      <c r="L13" s="26"/>
      <c r="M13" s="26"/>
      <c r="N13" s="26"/>
    </row>
    <row r="14" spans="1:14" ht="31.9" customHeight="1" x14ac:dyDescent="0.2">
      <c r="A14" s="13" t="s">
        <v>23</v>
      </c>
      <c r="B14" s="2" t="s">
        <v>24</v>
      </c>
      <c r="C14" s="2" t="s">
        <v>25</v>
      </c>
      <c r="D14" s="2" t="s">
        <v>26</v>
      </c>
      <c r="E14" s="12" t="s">
        <v>27</v>
      </c>
      <c r="F14" s="12"/>
      <c r="G14" s="12"/>
      <c r="H14" s="12" t="s">
        <v>28</v>
      </c>
      <c r="I14" s="12"/>
      <c r="J14" s="2" t="s">
        <v>12</v>
      </c>
      <c r="K14" s="2" t="s">
        <v>14</v>
      </c>
      <c r="L14" s="12" t="s">
        <v>29</v>
      </c>
      <c r="M14" s="12"/>
      <c r="N14" s="12"/>
    </row>
    <row r="15" spans="1:14" x14ac:dyDescent="0.2">
      <c r="A15" s="14"/>
      <c r="B15" s="12" t="s">
        <v>30</v>
      </c>
      <c r="C15" s="13" t="s">
        <v>31</v>
      </c>
      <c r="D15" s="4" t="s">
        <v>44</v>
      </c>
      <c r="E15" s="20" t="s">
        <v>63</v>
      </c>
      <c r="F15" s="20"/>
      <c r="G15" s="20"/>
      <c r="H15" s="17" t="s">
        <v>65</v>
      </c>
      <c r="I15" s="17"/>
      <c r="J15" s="3">
        <v>5</v>
      </c>
      <c r="K15" s="3">
        <v>5</v>
      </c>
      <c r="L15" s="17"/>
      <c r="M15" s="17"/>
      <c r="N15" s="17"/>
    </row>
    <row r="16" spans="1:14" x14ac:dyDescent="0.2">
      <c r="A16" s="14"/>
      <c r="B16" s="12"/>
      <c r="C16" s="14"/>
      <c r="D16" s="4" t="s">
        <v>45</v>
      </c>
      <c r="E16" s="20" t="s">
        <v>64</v>
      </c>
      <c r="F16" s="20"/>
      <c r="G16" s="20"/>
      <c r="H16" s="17" t="s">
        <v>70</v>
      </c>
      <c r="I16" s="17"/>
      <c r="J16" s="3">
        <v>5</v>
      </c>
      <c r="K16" s="3">
        <v>4.58</v>
      </c>
      <c r="L16" s="17" t="s">
        <v>71</v>
      </c>
      <c r="M16" s="17"/>
      <c r="N16" s="17"/>
    </row>
    <row r="17" spans="1:14" x14ac:dyDescent="0.2">
      <c r="A17" s="14"/>
      <c r="B17" s="12"/>
      <c r="C17" s="15"/>
      <c r="D17" s="4" t="s">
        <v>46</v>
      </c>
      <c r="E17" s="20" t="s">
        <v>53</v>
      </c>
      <c r="F17" s="20"/>
      <c r="G17" s="20"/>
      <c r="H17" s="17" t="s">
        <v>54</v>
      </c>
      <c r="I17" s="17"/>
      <c r="J17" s="3">
        <v>5</v>
      </c>
      <c r="K17" s="3">
        <v>5</v>
      </c>
      <c r="L17" s="17"/>
      <c r="M17" s="17"/>
      <c r="N17" s="17"/>
    </row>
    <row r="18" spans="1:14" x14ac:dyDescent="0.2">
      <c r="A18" s="14"/>
      <c r="B18" s="12"/>
      <c r="C18" s="13" t="s">
        <v>32</v>
      </c>
      <c r="D18" s="4" t="s">
        <v>47</v>
      </c>
      <c r="E18" s="20" t="s">
        <v>55</v>
      </c>
      <c r="F18" s="20"/>
      <c r="G18" s="20"/>
      <c r="H18" s="17" t="s">
        <v>61</v>
      </c>
      <c r="I18" s="17"/>
      <c r="J18" s="3">
        <v>10</v>
      </c>
      <c r="K18" s="3">
        <v>10</v>
      </c>
      <c r="L18" s="17"/>
      <c r="M18" s="17"/>
      <c r="N18" s="17"/>
    </row>
    <row r="19" spans="1:14" ht="21" customHeight="1" x14ac:dyDescent="0.2">
      <c r="A19" s="14"/>
      <c r="B19" s="12"/>
      <c r="C19" s="14"/>
      <c r="D19" s="4" t="s">
        <v>48</v>
      </c>
      <c r="E19" s="20" t="s">
        <v>62</v>
      </c>
      <c r="F19" s="20"/>
      <c r="G19" s="20"/>
      <c r="H19" s="17" t="s">
        <v>68</v>
      </c>
      <c r="I19" s="17"/>
      <c r="J19" s="3">
        <v>5</v>
      </c>
      <c r="K19" s="3">
        <v>5</v>
      </c>
      <c r="L19" s="17"/>
      <c r="M19" s="17"/>
      <c r="N19" s="17"/>
    </row>
    <row r="20" spans="1:14" ht="22.5" x14ac:dyDescent="0.2">
      <c r="A20" s="14"/>
      <c r="B20" s="12"/>
      <c r="C20" s="10" t="s">
        <v>33</v>
      </c>
      <c r="D20" s="4" t="s">
        <v>49</v>
      </c>
      <c r="E20" s="24">
        <v>44531</v>
      </c>
      <c r="F20" s="20"/>
      <c r="G20" s="20"/>
      <c r="H20" s="25">
        <v>44531</v>
      </c>
      <c r="I20" s="17"/>
      <c r="J20" s="3">
        <v>10</v>
      </c>
      <c r="K20" s="3">
        <v>10</v>
      </c>
      <c r="L20" s="17"/>
      <c r="M20" s="17"/>
      <c r="N20" s="17"/>
    </row>
    <row r="21" spans="1:14" ht="22.5" x14ac:dyDescent="0.2">
      <c r="A21" s="14"/>
      <c r="B21" s="12"/>
      <c r="C21" s="2" t="s">
        <v>34</v>
      </c>
      <c r="D21" s="4" t="s">
        <v>50</v>
      </c>
      <c r="E21" s="21" t="s">
        <v>56</v>
      </c>
      <c r="F21" s="22"/>
      <c r="G21" s="23"/>
      <c r="H21" s="17" t="s">
        <v>57</v>
      </c>
      <c r="I21" s="17"/>
      <c r="J21" s="3">
        <v>10</v>
      </c>
      <c r="K21" s="3">
        <v>10</v>
      </c>
      <c r="L21" s="17"/>
      <c r="M21" s="17"/>
      <c r="N21" s="17"/>
    </row>
    <row r="22" spans="1:14" ht="27.75" customHeight="1" x14ac:dyDescent="0.2">
      <c r="A22" s="14"/>
      <c r="B22" s="12" t="s">
        <v>74</v>
      </c>
      <c r="C22" s="2" t="s">
        <v>35</v>
      </c>
      <c r="D22" s="4" t="s">
        <v>58</v>
      </c>
      <c r="E22" s="20" t="s">
        <v>51</v>
      </c>
      <c r="F22" s="20"/>
      <c r="G22" s="20"/>
      <c r="H22" s="17" t="s">
        <v>67</v>
      </c>
      <c r="I22" s="17"/>
      <c r="J22" s="3">
        <v>15</v>
      </c>
      <c r="K22" s="3">
        <v>15</v>
      </c>
      <c r="L22" s="17"/>
      <c r="M22" s="17"/>
      <c r="N22" s="17"/>
    </row>
    <row r="23" spans="1:14" ht="36.75" customHeight="1" x14ac:dyDescent="0.2">
      <c r="A23" s="14"/>
      <c r="B23" s="12"/>
      <c r="C23" s="2" t="s">
        <v>36</v>
      </c>
      <c r="D23" s="4" t="s">
        <v>59</v>
      </c>
      <c r="E23" s="17" t="s">
        <v>60</v>
      </c>
      <c r="F23" s="17"/>
      <c r="G23" s="17"/>
      <c r="H23" s="17" t="s">
        <v>66</v>
      </c>
      <c r="I23" s="17"/>
      <c r="J23" s="3">
        <v>15</v>
      </c>
      <c r="K23" s="3">
        <v>15</v>
      </c>
      <c r="L23" s="17"/>
      <c r="M23" s="17"/>
      <c r="N23" s="17"/>
    </row>
    <row r="24" spans="1:14" x14ac:dyDescent="0.2">
      <c r="A24" s="14"/>
      <c r="B24" s="13" t="s">
        <v>37</v>
      </c>
      <c r="C24" s="12" t="s">
        <v>38</v>
      </c>
      <c r="D24" s="16" t="s">
        <v>52</v>
      </c>
      <c r="E24" s="18">
        <v>0.9</v>
      </c>
      <c r="F24" s="17"/>
      <c r="G24" s="17"/>
      <c r="H24" s="18">
        <v>1</v>
      </c>
      <c r="I24" s="17"/>
      <c r="J24" s="17">
        <v>10</v>
      </c>
      <c r="K24" s="17">
        <v>10</v>
      </c>
      <c r="L24" s="17"/>
      <c r="M24" s="17"/>
      <c r="N24" s="17"/>
    </row>
    <row r="25" spans="1:14" x14ac:dyDescent="0.2">
      <c r="A25" s="15"/>
      <c r="B25" s="15"/>
      <c r="C25" s="12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x14ac:dyDescent="0.2">
      <c r="A26" s="19" t="s">
        <v>39</v>
      </c>
      <c r="B26" s="19"/>
      <c r="C26" s="19"/>
      <c r="D26" s="19"/>
      <c r="E26" s="19"/>
      <c r="F26" s="19"/>
      <c r="G26" s="19"/>
      <c r="H26" s="19"/>
      <c r="I26" s="19"/>
      <c r="J26" s="5">
        <f>SUM(J15:J25)+I8</f>
        <v>100</v>
      </c>
      <c r="K26" s="9">
        <f>SUM(K15:K25)+N8</f>
        <v>99.574768000000006</v>
      </c>
      <c r="L26" s="17"/>
      <c r="M26" s="17"/>
      <c r="N26" s="17"/>
    </row>
    <row r="27" spans="1:14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7.15" customHeight="1" x14ac:dyDescent="0.2">
      <c r="A28" s="11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</sheetData>
  <mergeCells count="7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1:G21"/>
    <mergeCell ref="H21:I21"/>
    <mergeCell ref="L21:N21"/>
    <mergeCell ref="E20:G20"/>
    <mergeCell ref="H20:I20"/>
    <mergeCell ref="L20:N20"/>
    <mergeCell ref="L26:N26"/>
    <mergeCell ref="E22:G22"/>
    <mergeCell ref="H22:I22"/>
    <mergeCell ref="L22:N22"/>
    <mergeCell ref="E23:G23"/>
    <mergeCell ref="H23:I23"/>
    <mergeCell ref="L23:N23"/>
    <mergeCell ref="A28:N28"/>
    <mergeCell ref="A12:A13"/>
    <mergeCell ref="A14:A25"/>
    <mergeCell ref="B15:B21"/>
    <mergeCell ref="B22:B23"/>
    <mergeCell ref="B24:B25"/>
    <mergeCell ref="C15:C17"/>
    <mergeCell ref="C18:C19"/>
    <mergeCell ref="C24:C25"/>
    <mergeCell ref="D24:D25"/>
    <mergeCell ref="J24:J25"/>
    <mergeCell ref="K24:K25"/>
    <mergeCell ref="E24:G25"/>
    <mergeCell ref="H24:I25"/>
    <mergeCell ref="L24:N25"/>
    <mergeCell ref="A26:I26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