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09FC176B-E0A5-43CA-88EE-55897D2025A6}"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8" i="1" l="1"/>
  <c r="M8" i="1"/>
  <c r="J34" i="1"/>
  <c r="K34" i="1" l="1"/>
</calcChain>
</file>

<file path=xl/sharedStrings.xml><?xml version="1.0" encoding="utf-8"?>
<sst xmlns="http://schemas.openxmlformats.org/spreadsheetml/2006/main" count="116" uniqueCount="101">
  <si>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</si>
  <si>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</si>
  <si>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</si>
  <si>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</si>
  <si>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</si>
  <si>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</si>
  <si>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</si>
  <si>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</si>
  <si>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</si>
  <si>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</si>
  <si>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</si>
  <si>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</si>
  <si>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</si>
  <si>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</si>
  <si>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</si>
  <si>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</si>
  <si>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</si>
  <si>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</si>
  <si>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</si>
  <si>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</si>
  <si>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预期目标</t>
  </si>
  <si>
    <t>实际完成情况</t>
  </si>
  <si>
    <t>一级指标</t>
  </si>
  <si>
    <t>二级指标</t>
  </si>
  <si>
    <t>三级指标</t>
  </si>
  <si>
    <t>年度指标值</t>
  </si>
  <si>
    <t>实际完成值</t>
  </si>
  <si>
    <t>偏差原因分析及改进措施</t>
  </si>
  <si>
    <t>产出指标
（50分）</t>
  </si>
  <si>
    <t>数量指标（15分）</t>
  </si>
  <si>
    <t>质量指标
（15分）</t>
  </si>
  <si>
    <t>时效指标
（10分）</t>
  </si>
  <si>
    <t>成本指标（10分）</t>
  </si>
  <si>
    <t>效益指标
（30分）</t>
  </si>
  <si>
    <t>经济效益指标</t>
  </si>
  <si>
    <t>社会效益指标</t>
  </si>
  <si>
    <t>生态效益指标</t>
  </si>
  <si>
    <t>满意度指标
（10分）</t>
  </si>
  <si>
    <t>服务对象满意度指标</t>
  </si>
  <si>
    <t>2021年北京市创新团队食用菌团队岗位专家工作经费</t>
    <phoneticPr fontId="13" type="noConversion"/>
  </si>
  <si>
    <t>北京市农业农村局</t>
    <phoneticPr fontId="13" type="noConversion"/>
  </si>
  <si>
    <t>孙晓红、王守现</t>
    <phoneticPr fontId="13" type="noConversion"/>
  </si>
  <si>
    <t>北京市农林科学院</t>
    <phoneticPr fontId="13" type="noConversion"/>
  </si>
  <si>
    <t>采后技术与产业经济功能研究室岗位专家孙晓红年度目标：1、在北京三宝香农业科技公司选取香芹为目标作物，以菌渣作为底肥主要原料，选取多菌灵农药进行土壤处理，设计不同底肥配方，考察菌渣施入量对香芹吸收多菌灵能力以及香芹产量的影响，优化出最佳的菌渣种植香芹底肥配方1个；2、在北京欣宝莱科技有限公司昌平基地完成菌渣种植草莓试验示范，考察菌渣用量对死苗，坐果时间、产量、草莓硬度、果实营养指标以及土壤群落的影响，优化菌渣种植草莓底肥配方1个；3、在北京欣宝莱科技有限公司大兴基地利用腐食性昆虫-白星花金龟幼虫作为生物反应器，转化平菇菌渣，生成高品质虫粪肥料和昆虫蛋白，选取有机肥、蚯蚓粪和虫粪三种材料从肥料品质，微生物群落结构和抗生素抗性基因几个方面对虫粪的品质进行评价；4、顺义北京绿兴特食用菌合作社联合开发西甜瓜专用无土栽培基质，优化出栽培基质配方1个；5、完成田间技术指导50次。
栽培技术与设施开发功能研究室岗位专家王守现年度目标：（1）筛选获得小奥德蘑性状优良菌株1个；（2）优化获得“奥德京1号”白化变异菌株高效栽培技术1项；（3）获得香菇畸形菇转录组测序数据1套；（4）示范香菇优良品种2个，每个品种1万棒。（5）开展技术指导10次以上，指导50人次以上；（6）发表学术论文1-2篇。</t>
    <phoneticPr fontId="12" type="noConversion"/>
  </si>
  <si>
    <t>优化出菌渣制备栽培基质配方</t>
    <phoneticPr fontId="11" type="noConversion"/>
  </si>
  <si>
    <t>菌渣替代化肥的比例</t>
    <phoneticPr fontId="11" type="noConversion"/>
  </si>
  <si>
    <t>指导培训人次</t>
    <phoneticPr fontId="11" type="noConversion"/>
  </si>
  <si>
    <t>小奥德蘑性状优良菌株</t>
  </si>
  <si>
    <t>“奥德京1号”白化变异高效栽培技术</t>
  </si>
  <si>
    <t>香菇畸形菇转录组测序数据</t>
  </si>
  <si>
    <t>香菇优良品种</t>
  </si>
  <si>
    <t>发表论文</t>
  </si>
  <si>
    <t>提供技术试验总结报告</t>
    <phoneticPr fontId="11" type="noConversion"/>
  </si>
  <si>
    <t>3个</t>
    <phoneticPr fontId="12" type="noConversion"/>
  </si>
  <si>
    <t>≥25%</t>
    <phoneticPr fontId="12" type="noConversion"/>
  </si>
  <si>
    <t>100人</t>
    <phoneticPr fontId="12" type="noConversion"/>
  </si>
  <si>
    <t>1个</t>
    <phoneticPr fontId="12" type="noConversion"/>
  </si>
  <si>
    <t>1项</t>
    <phoneticPr fontId="12" type="noConversion"/>
  </si>
  <si>
    <t>1套</t>
    <phoneticPr fontId="12" type="noConversion"/>
  </si>
  <si>
    <t>2个，每个品种1万棒</t>
    <phoneticPr fontId="12" type="noConversion"/>
  </si>
  <si>
    <t>1-2篇</t>
    <phoneticPr fontId="12" type="noConversion"/>
  </si>
  <si>
    <t>2份</t>
    <phoneticPr fontId="12" type="noConversion"/>
  </si>
  <si>
    <t>发表论文</t>
    <phoneticPr fontId="11" type="noConversion"/>
  </si>
  <si>
    <t>“奥德京1号”白化变异菌株</t>
    <phoneticPr fontId="11" type="noConversion"/>
  </si>
  <si>
    <t>畸形菇形成原因解析</t>
    <phoneticPr fontId="11" type="noConversion"/>
  </si>
  <si>
    <t>核心期刊或者SCI论文</t>
    <phoneticPr fontId="12" type="noConversion"/>
  </si>
  <si>
    <t>高产</t>
    <phoneticPr fontId="12" type="noConversion"/>
  </si>
  <si>
    <t>获得差异表达基因</t>
    <phoneticPr fontId="12" type="noConversion"/>
  </si>
  <si>
    <t>完成时间</t>
    <phoneticPr fontId="12" type="noConversion"/>
  </si>
  <si>
    <t>2021年12月前</t>
    <phoneticPr fontId="12" type="noConversion"/>
  </si>
  <si>
    <t>项目预算控制数</t>
    <phoneticPr fontId="13" type="noConversion"/>
  </si>
  <si>
    <t>92万元</t>
    <phoneticPr fontId="13" type="noConversion"/>
  </si>
  <si>
    <t>有利于食用菌产业的健康和可持续发展，优良菌株选育可丰富食用菌栽培种类，丰富首都菜篮子，促进北京都市型现代农业的发展</t>
    <phoneticPr fontId="12" type="noConversion"/>
  </si>
  <si>
    <t>避免菇房周围环境的污染，有利于可再生资源的循环利用，实现废弃物的栽培利用，有利于美丽乡村建设</t>
    <phoneticPr fontId="12" type="noConversion"/>
  </si>
  <si>
    <t>示范种植户满意度</t>
    <phoneticPr fontId="12" type="noConversion"/>
  </si>
  <si>
    <t>≥80%</t>
    <phoneticPr fontId="12" type="noConversion"/>
  </si>
  <si>
    <t>2个，共计6万棒</t>
    <phoneticPr fontId="12" type="noConversion"/>
  </si>
  <si>
    <t>SCI论文</t>
    <phoneticPr fontId="12" type="noConversion"/>
  </si>
  <si>
    <t>完成了畸形菇取样、测序和数据分析，获得了差异表达基因</t>
    <phoneticPr fontId="12" type="noConversion"/>
  </si>
  <si>
    <t>白化菌株比原始菌株产量提高20%以上</t>
    <phoneticPr fontId="12" type="noConversion"/>
  </si>
  <si>
    <t>利用菌渣制备西瓜栽培基质的成本比商品基质降低25%；示范应用香菇和小奥德蘑优良品种及高效栽培技术，带动合作社、企业和贫困户增收</t>
    <phoneticPr fontId="12" type="noConversion"/>
  </si>
  <si>
    <t>项目工作具有明显的社会效益，提升了示范园区产品品质，带动北京设施农业发展</t>
    <phoneticPr fontId="12" type="noConversion"/>
  </si>
  <si>
    <t>3个</t>
    <phoneticPr fontId="12" type="noConversion"/>
  </si>
  <si>
    <t>利用菌渣制备西瓜栽培基质的成本比市售商品基质降低26.7%。2021年在北京房山区大石窝镇林下基地、梨园店基地和河北省丰宁县示范T2和130共计6万棒，亩均经济效益4.8万元。</t>
    <phoneticPr fontId="12" type="noConversion"/>
  </si>
  <si>
    <t>实现了园区自产菌渣废弃物的就近处理,就地循环利用,保护了园区周围的生态环境</t>
    <phoneticPr fontId="12" type="noConversion"/>
  </si>
  <si>
    <r>
      <rPr>
        <sz val="9"/>
        <rFont val="宋体"/>
        <family val="3"/>
        <charset val="134"/>
      </rPr>
      <t>采后技术与产业经济功能研究室岗位专家孙晓红年度目标完成情况：在北京三宝香农业科技公司选取香芹为目标作物，以菌渣作为底肥主要原料，选取多菌灵农药进行土壤处理，设计不同底肥配方，考察菌渣施入量对香芹吸收多菌灵能力以及香芹产量的影响，优化出底肥配方1个（1.5吨菌渣/亩+1.5吨有机肥/亩+40公斤化肥/亩），利用该配方种植的香芹，其蔬菜中农药多菌灵的含量比利用有机肥种植的香芹低40%以上，可有效阻抗灌施多菌灵向香芹中的迁移。2、在北京欣宝莱科技有限公司昌平基地完成菌渣种植草莓试验示范，设计了不同的试验配方，考察了不同配方对草莓的产量、草莓的品质以及草莓根际土壤微生物的影响，优化出菌渣栽培草莓底肥配方1个，利用该配方种植草莓比对照组增产270斤/亩。3、在北京欣宝莱科技有限公司大兴基地利用腐食性昆虫-白星花金龟幼虫作为生物反应器，转化平菇菌渣，生成高品质虫粪肥料和昆虫蛋白，并选取有机肥、蚯蚓粪和虫粪三种材料从肥料品质，微生物群落结构和抗生素抗性基因几个方面完成了虫粪的品质的评价。4、与顺义北京绿兴特食用菌合作社联合开发西甜瓜专用无土栽培基质，优化出栽培基质配方1个（草炭：菌渣：蛭石：有机肥 28:28:14:5），比地栽西瓜提高产量10.1%。完成田间技术指导72次。</t>
    </r>
    <r>
      <rPr>
        <sz val="9"/>
        <color theme="1"/>
        <rFont val="宋体"/>
        <family val="3"/>
        <charset val="134"/>
      </rPr>
      <t xml:space="preserve">
栽培技术与设施开发功能研究室岗位专家王守现年度目标完成情况：（1）开展27株小奥德蘑菌株菌株栽培比较试验，筛选出的菌株33生物学效率高，单菇重量大，子实体长度适合。（2）完成两个周期的“奥德京1号”白色变异菌株栽培出菇比较试验。（3）完成了畸形菇取样、测序和数据分析，初步解析了香菇畸形菇形成原因。（4）引进T2和130香菇优良品种2个，全年在北京房山区大石窝镇林下基地、梨园店基地和河北省丰宁县共计示范6万棒。（5）到综合试验站、农民田间学校工作站和菇场指导12次，指导200余人次。（6）发表SCI论文2篇，中文论文1篇。</t>
    </r>
    <phoneticPr fontId="12" type="noConversion"/>
  </si>
  <si>
    <t>年度总体目标</t>
    <phoneticPr fontId="12" type="noConversion"/>
  </si>
  <si>
    <t>280人</t>
    <phoneticPr fontId="12" type="noConversion"/>
  </si>
  <si>
    <t>3篇</t>
    <phoneticPr fontId="12" type="noConversion"/>
  </si>
  <si>
    <t>总分</t>
    <phoneticPr fontId="12" type="noConversion"/>
  </si>
  <si>
    <t>本年度筛选出的小奥德蘑品种应用面积较小，产生的经济效益将在后续的示范工作中体现。</t>
    <phoneticPr fontId="12" type="noConversion"/>
  </si>
  <si>
    <t>本年度筛选出的小奥德蘑品种应用面积较小，产生的社会、生态效益将在后续的示范工作中体现。</t>
    <phoneticPr fontId="12" type="noConversion"/>
  </si>
  <si>
    <t>目前菌渣废弃物的处理量还不够大，技术有待于进一步优化。</t>
    <phoneticPr fontId="12" type="noConversion"/>
  </si>
  <si>
    <t>示范的T2品种受到种植户的认可，130品种的菇型与常规栽培品种相比畸形菇率略高。</t>
    <phoneticPr fontId="12" type="noConversion"/>
  </si>
  <si>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phoneticPr fontId="12" type="noConversion"/>
  </si>
  <si>
    <t>绩效指标</t>
    <phoneticPr fontId="12" type="noConversion"/>
  </si>
  <si>
    <t>91.98万元</t>
    <phoneticPr fontId="12" type="noConversion"/>
  </si>
  <si>
    <t>由于封账，超过经费报销截止时间</t>
    <phoneticPr fontId="12" type="noConversion"/>
  </si>
  <si>
    <t>利用菌渣制备西瓜栽培基质的成本比商品基质降低25%；示范应用香菇和小奥德蘑优良品种及高效栽培技术，带动合作社、企业和贫困户增收</t>
    <phoneticPr fontId="12" type="noConversion"/>
  </si>
  <si>
    <t>有利于食用菌产业的健康和可持续发展，优良菌株选育可丰富食用菌栽培种类，丰富首都菜篮子，促进北京都市型现代农业的发展</t>
    <phoneticPr fontId="12" type="noConversion"/>
  </si>
  <si>
    <t>避免菇房周围环境的污染，有利于可再生资源的循环利用，实现废弃物的栽培利用，有利于美丽乡村建设</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</si>
</sst>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7"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宋体"/>
      <family val="3"/>
      <charset val="134"/>
    </font>
    <font>
      <sz val="9"/>
      <name val="等线"/>
      <family val="3"/>
      <charset val="134"/>
      <scheme val="minor"/>
    </font>
    <font>
      <sz val="9"/>
      <name val="等线"/>
      <family val="3"/>
      <charset val="134"/>
      <scheme val="minor"/>
    </font>
    <font>
      <sz val="12"/>
      <name val="宋体"/>
      <family val="3"/>
      <charset val="134"/>
    </font>
    <font>
      <sz val="11"/>
      <name val="宋体"/>
      <family val="3"/>
      <charset val="134"/>
    </font>
    <font>
      <sz val="11"/>
      <color rgb="FF000000"/>
      <name val="宋体"/>
      <family val="3"/>
      <charset val="13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4" fillId="0" borderId="0"/>
  </cellStyleXfs>
  <cellXfs count="47">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5" fillId="0" borderId="1" xfId="1" applyFont="1" applyBorder="1" applyAlignment="1">
      <alignment horizontal="center" vertical="center" wrapText="1"/>
    </xf>
    <xf numFmtId="0" fontId="15" fillId="0" borderId="14" xfId="1" applyFont="1" applyBorder="1" applyAlignment="1">
      <alignment horizontal="center" vertical="center" wrapText="1"/>
    </xf>
    <xf numFmtId="0" fontId="16" fillId="0" borderId="1" xfId="0" applyFont="1" applyBorder="1" applyAlignment="1">
      <alignment horizontal="center" vertical="center" wrapText="1"/>
    </xf>
    <xf numFmtId="0" fontId="16"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4" fillId="0" borderId="8"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7"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16" fillId="0" borderId="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5" fillId="0" borderId="1" xfId="0" applyFont="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view="pageBreakPreview" zoomScale="120" zoomScaleNormal="100" zoomScaleSheetLayoutView="120" workbookViewId="0">
      <selection activeCell="K30" sqref="K30"/>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8" t="s">
        <v>1</v>
      </c>
      <c r="B2" s="18"/>
      <c r="C2" s="18"/>
      <c r="D2" s="18"/>
      <c r="E2" s="18"/>
      <c r="F2" s="18"/>
      <c r="G2" s="18"/>
      <c r="H2" s="18"/>
      <c r="I2" s="18"/>
      <c r="J2" s="18"/>
      <c r="K2" s="18"/>
      <c r="L2" s="18"/>
      <c r="M2" s="18"/>
      <c r="N2" s="18"/>
    </row>
    <row r="3" spans="1:14" x14ac:dyDescent="0.2">
      <c r="A3" s="19" t="s">
        <v>2</v>
      </c>
      <c r="B3" s="19"/>
      <c r="C3" s="19"/>
      <c r="D3" s="19"/>
      <c r="E3" s="19"/>
      <c r="F3" s="19"/>
      <c r="G3" s="19"/>
      <c r="H3" s="19"/>
      <c r="I3" s="19"/>
      <c r="J3" s="19"/>
      <c r="K3" s="19"/>
      <c r="L3" s="19"/>
      <c r="M3" s="19"/>
      <c r="N3" s="19"/>
    </row>
    <row r="4" spans="1:14" x14ac:dyDescent="0.2">
      <c r="A4" s="16" t="s">
        <v>3</v>
      </c>
      <c r="B4" s="16"/>
      <c r="C4" s="17" t="s">
        <v>39</v>
      </c>
      <c r="D4" s="17"/>
      <c r="E4" s="17"/>
      <c r="F4" s="17"/>
      <c r="G4" s="17"/>
      <c r="H4" s="17"/>
      <c r="I4" s="17"/>
      <c r="J4" s="17"/>
      <c r="K4" s="17"/>
      <c r="L4" s="17"/>
      <c r="M4" s="17"/>
      <c r="N4" s="17"/>
    </row>
    <row r="5" spans="1:14" x14ac:dyDescent="0.2">
      <c r="A5" s="16" t="s">
        <v>4</v>
      </c>
      <c r="B5" s="16"/>
      <c r="C5" s="17" t="s">
        <v>40</v>
      </c>
      <c r="D5" s="17"/>
      <c r="E5" s="17"/>
      <c r="F5" s="17"/>
      <c r="G5" s="17"/>
      <c r="H5" s="2" t="s">
        <v>5</v>
      </c>
      <c r="I5" s="17" t="s">
        <v>42</v>
      </c>
      <c r="J5" s="17"/>
      <c r="K5" s="17"/>
      <c r="L5" s="17"/>
      <c r="M5" s="17"/>
      <c r="N5" s="17"/>
    </row>
    <row r="6" spans="1:14" x14ac:dyDescent="0.2">
      <c r="A6" s="16" t="s">
        <v>6</v>
      </c>
      <c r="B6" s="16"/>
      <c r="C6" s="17" t="s">
        <v>41</v>
      </c>
      <c r="D6" s="17"/>
      <c r="E6" s="17"/>
      <c r="F6" s="17"/>
      <c r="G6" s="17"/>
      <c r="H6" s="2" t="s">
        <v>7</v>
      </c>
      <c r="I6" s="17">
        <v>51503432</v>
      </c>
      <c r="J6" s="17"/>
      <c r="K6" s="17"/>
      <c r="L6" s="17"/>
      <c r="M6" s="17"/>
      <c r="N6" s="17"/>
    </row>
    <row r="7" spans="1:14" x14ac:dyDescent="0.2">
      <c r="A7" s="25" t="s">
        <v>8</v>
      </c>
      <c r="B7" s="26"/>
      <c r="C7" s="16">
        <v>92</v>
      </c>
      <c r="D7" s="16"/>
      <c r="E7" s="16"/>
      <c r="F7" s="2" t="s">
        <v>9</v>
      </c>
      <c r="G7" s="2" t="s">
        <v>10</v>
      </c>
      <c r="H7" s="2" t="s">
        <v>11</v>
      </c>
      <c r="I7" s="16" t="s">
        <v>12</v>
      </c>
      <c r="J7" s="16"/>
      <c r="K7" s="16"/>
      <c r="L7" s="16"/>
      <c r="M7" s="2" t="s">
        <v>13</v>
      </c>
      <c r="N7" s="2" t="s">
        <v>14</v>
      </c>
    </row>
    <row r="8" spans="1:14" x14ac:dyDescent="0.2">
      <c r="A8" s="27"/>
      <c r="B8" s="28"/>
      <c r="C8" s="31" t="s">
        <v>15</v>
      </c>
      <c r="D8" s="31"/>
      <c r="E8" s="31"/>
      <c r="F8" s="3">
        <v>92</v>
      </c>
      <c r="G8" s="3">
        <v>92</v>
      </c>
      <c r="H8" s="3">
        <v>91.716999999999999</v>
      </c>
      <c r="I8" s="16">
        <v>10</v>
      </c>
      <c r="J8" s="16"/>
      <c r="K8" s="16"/>
      <c r="L8" s="16"/>
      <c r="M8" s="6">
        <f>H8/G8</f>
        <v>0.99692391304347827</v>
      </c>
      <c r="N8" s="7">
        <f>M8*10</f>
        <v>9.9692391304347829</v>
      </c>
    </row>
    <row r="9" spans="1:14" x14ac:dyDescent="0.2">
      <c r="A9" s="27"/>
      <c r="B9" s="28"/>
      <c r="C9" s="16" t="s">
        <v>16</v>
      </c>
      <c r="D9" s="16"/>
      <c r="E9" s="16"/>
      <c r="F9" s="3">
        <v>92</v>
      </c>
      <c r="G9" s="3">
        <v>92</v>
      </c>
      <c r="H9" s="15">
        <v>91.716999999999999</v>
      </c>
      <c r="I9" s="17" t="s">
        <v>17</v>
      </c>
      <c r="J9" s="17"/>
      <c r="K9" s="17"/>
      <c r="L9" s="17"/>
      <c r="M9" s="3" t="s">
        <v>17</v>
      </c>
      <c r="N9" s="3" t="s">
        <v>17</v>
      </c>
    </row>
    <row r="10" spans="1:14" x14ac:dyDescent="0.2">
      <c r="A10" s="27"/>
      <c r="B10" s="28"/>
      <c r="C10" s="16" t="s">
        <v>18</v>
      </c>
      <c r="D10" s="16"/>
      <c r="E10" s="16"/>
      <c r="F10" s="3"/>
      <c r="G10" s="3"/>
      <c r="H10" s="3"/>
      <c r="I10" s="17" t="s">
        <v>17</v>
      </c>
      <c r="J10" s="17"/>
      <c r="K10" s="17"/>
      <c r="L10" s="17"/>
      <c r="M10" s="3" t="s">
        <v>17</v>
      </c>
      <c r="N10" s="3" t="s">
        <v>17</v>
      </c>
    </row>
    <row r="11" spans="1:14" x14ac:dyDescent="0.2">
      <c r="A11" s="29"/>
      <c r="B11" s="30"/>
      <c r="C11" s="16" t="s">
        <v>19</v>
      </c>
      <c r="D11" s="16"/>
      <c r="E11" s="16"/>
      <c r="F11" s="3"/>
      <c r="G11" s="3"/>
      <c r="H11" s="3"/>
      <c r="I11" s="17" t="s">
        <v>17</v>
      </c>
      <c r="J11" s="17"/>
      <c r="K11" s="17"/>
      <c r="L11" s="17"/>
      <c r="M11" s="3" t="s">
        <v>17</v>
      </c>
      <c r="N11" s="3" t="s">
        <v>17</v>
      </c>
    </row>
    <row r="12" spans="1:14" x14ac:dyDescent="0.2">
      <c r="A12" s="16" t="s">
        <v>86</v>
      </c>
      <c r="B12" s="16" t="s">
        <v>20</v>
      </c>
      <c r="C12" s="16"/>
      <c r="D12" s="16"/>
      <c r="E12" s="16"/>
      <c r="F12" s="16"/>
      <c r="G12" s="16"/>
      <c r="H12" s="16" t="s">
        <v>21</v>
      </c>
      <c r="I12" s="16"/>
      <c r="J12" s="16"/>
      <c r="K12" s="16"/>
      <c r="L12" s="16"/>
      <c r="M12" s="16"/>
      <c r="N12" s="16"/>
    </row>
    <row r="13" spans="1:14" ht="225" customHeight="1" x14ac:dyDescent="0.2">
      <c r="A13" s="16"/>
      <c r="B13" s="24" t="s">
        <v>43</v>
      </c>
      <c r="C13" s="24"/>
      <c r="D13" s="24"/>
      <c r="E13" s="24"/>
      <c r="F13" s="24"/>
      <c r="G13" s="24"/>
      <c r="H13" s="24" t="s">
        <v>85</v>
      </c>
      <c r="I13" s="24"/>
      <c r="J13" s="24"/>
      <c r="K13" s="24"/>
      <c r="L13" s="24"/>
      <c r="M13" s="24"/>
      <c r="N13" s="24"/>
    </row>
    <row r="14" spans="1:14" ht="31.9" customHeight="1" x14ac:dyDescent="0.2">
      <c r="A14" s="34" t="s">
        <v>95</v>
      </c>
      <c r="B14" s="2" t="s">
        <v>22</v>
      </c>
      <c r="C14" s="2" t="s">
        <v>23</v>
      </c>
      <c r="D14" s="2" t="s">
        <v>24</v>
      </c>
      <c r="E14" s="16" t="s">
        <v>25</v>
      </c>
      <c r="F14" s="16"/>
      <c r="G14" s="16"/>
      <c r="H14" s="16" t="s">
        <v>26</v>
      </c>
      <c r="I14" s="16"/>
      <c r="J14" s="2" t="s">
        <v>12</v>
      </c>
      <c r="K14" s="2" t="s">
        <v>14</v>
      </c>
      <c r="L14" s="16" t="s">
        <v>27</v>
      </c>
      <c r="M14" s="16"/>
      <c r="N14" s="16"/>
    </row>
    <row r="15" spans="1:14" ht="27" customHeight="1" x14ac:dyDescent="0.2">
      <c r="A15" s="35"/>
      <c r="B15" s="16" t="s">
        <v>28</v>
      </c>
      <c r="C15" s="34" t="s">
        <v>29</v>
      </c>
      <c r="D15" s="9" t="s">
        <v>44</v>
      </c>
      <c r="E15" s="20" t="s">
        <v>53</v>
      </c>
      <c r="F15" s="21"/>
      <c r="G15" s="22"/>
      <c r="H15" s="23" t="s">
        <v>82</v>
      </c>
      <c r="I15" s="23"/>
      <c r="J15" s="13">
        <v>2</v>
      </c>
      <c r="K15" s="13">
        <v>2</v>
      </c>
      <c r="L15" s="17"/>
      <c r="M15" s="17"/>
      <c r="N15" s="17"/>
    </row>
    <row r="16" spans="1:14" ht="18.75" customHeight="1" x14ac:dyDescent="0.2">
      <c r="A16" s="35"/>
      <c r="B16" s="16"/>
      <c r="C16" s="35"/>
      <c r="D16" s="9" t="s">
        <v>45</v>
      </c>
      <c r="E16" s="20" t="s">
        <v>54</v>
      </c>
      <c r="F16" s="21"/>
      <c r="G16" s="22"/>
      <c r="H16" s="42">
        <v>0.5</v>
      </c>
      <c r="I16" s="23"/>
      <c r="J16" s="13">
        <v>2</v>
      </c>
      <c r="K16" s="13">
        <v>2</v>
      </c>
      <c r="L16" s="43"/>
      <c r="M16" s="44"/>
      <c r="N16" s="45"/>
    </row>
    <row r="17" spans="1:14" ht="20.25" customHeight="1" x14ac:dyDescent="0.2">
      <c r="A17" s="35"/>
      <c r="B17" s="16"/>
      <c r="C17" s="35"/>
      <c r="D17" s="9" t="s">
        <v>46</v>
      </c>
      <c r="E17" s="20" t="s">
        <v>55</v>
      </c>
      <c r="F17" s="21"/>
      <c r="G17" s="22"/>
      <c r="H17" s="46" t="s">
        <v>87</v>
      </c>
      <c r="I17" s="23"/>
      <c r="J17" s="13">
        <v>1</v>
      </c>
      <c r="K17" s="13">
        <v>1</v>
      </c>
      <c r="L17" s="43"/>
      <c r="M17" s="44"/>
      <c r="N17" s="45"/>
    </row>
    <row r="18" spans="1:14" ht="27" customHeight="1" x14ac:dyDescent="0.2">
      <c r="A18" s="35"/>
      <c r="B18" s="16"/>
      <c r="C18" s="35"/>
      <c r="D18" s="9" t="s">
        <v>47</v>
      </c>
      <c r="E18" s="20" t="s">
        <v>56</v>
      </c>
      <c r="F18" s="21"/>
      <c r="G18" s="22"/>
      <c r="H18" s="23" t="s">
        <v>56</v>
      </c>
      <c r="I18" s="23"/>
      <c r="J18" s="13">
        <v>2</v>
      </c>
      <c r="K18" s="13">
        <v>2</v>
      </c>
      <c r="L18" s="43"/>
      <c r="M18" s="44"/>
      <c r="N18" s="45"/>
    </row>
    <row r="19" spans="1:14" ht="27" customHeight="1" x14ac:dyDescent="0.2">
      <c r="A19" s="35"/>
      <c r="B19" s="16"/>
      <c r="C19" s="35"/>
      <c r="D19" s="9" t="s">
        <v>48</v>
      </c>
      <c r="E19" s="20" t="s">
        <v>57</v>
      </c>
      <c r="F19" s="21"/>
      <c r="G19" s="22"/>
      <c r="H19" s="23" t="s">
        <v>57</v>
      </c>
      <c r="I19" s="23"/>
      <c r="J19" s="13">
        <v>2</v>
      </c>
      <c r="K19" s="13">
        <v>2</v>
      </c>
      <c r="L19" s="43"/>
      <c r="M19" s="44"/>
      <c r="N19" s="45"/>
    </row>
    <row r="20" spans="1:14" ht="27" customHeight="1" x14ac:dyDescent="0.2">
      <c r="A20" s="35"/>
      <c r="B20" s="16"/>
      <c r="C20" s="35"/>
      <c r="D20" s="9" t="s">
        <v>49</v>
      </c>
      <c r="E20" s="20" t="s">
        <v>58</v>
      </c>
      <c r="F20" s="21"/>
      <c r="G20" s="22"/>
      <c r="H20" s="23" t="s">
        <v>58</v>
      </c>
      <c r="I20" s="23"/>
      <c r="J20" s="13">
        <v>2</v>
      </c>
      <c r="K20" s="13">
        <v>2</v>
      </c>
      <c r="L20" s="43"/>
      <c r="M20" s="44"/>
      <c r="N20" s="45"/>
    </row>
    <row r="21" spans="1:14" ht="18" customHeight="1" x14ac:dyDescent="0.2">
      <c r="A21" s="35"/>
      <c r="B21" s="16"/>
      <c r="C21" s="35"/>
      <c r="D21" s="9" t="s">
        <v>50</v>
      </c>
      <c r="E21" s="20" t="s">
        <v>59</v>
      </c>
      <c r="F21" s="21"/>
      <c r="G21" s="22"/>
      <c r="H21" s="23" t="s">
        <v>76</v>
      </c>
      <c r="I21" s="23"/>
      <c r="J21" s="13">
        <v>2</v>
      </c>
      <c r="K21" s="13">
        <v>2</v>
      </c>
      <c r="L21" s="43"/>
      <c r="M21" s="44"/>
      <c r="N21" s="45"/>
    </row>
    <row r="22" spans="1:14" ht="18" customHeight="1" x14ac:dyDescent="0.2">
      <c r="A22" s="35"/>
      <c r="B22" s="16"/>
      <c r="C22" s="35"/>
      <c r="D22" s="9" t="s">
        <v>51</v>
      </c>
      <c r="E22" s="20" t="s">
        <v>60</v>
      </c>
      <c r="F22" s="21"/>
      <c r="G22" s="22"/>
      <c r="H22" s="23" t="s">
        <v>88</v>
      </c>
      <c r="I22" s="23"/>
      <c r="J22" s="13">
        <v>1</v>
      </c>
      <c r="K22" s="13">
        <v>1</v>
      </c>
      <c r="L22" s="43"/>
      <c r="M22" s="44"/>
      <c r="N22" s="45"/>
    </row>
    <row r="23" spans="1:14" ht="27" customHeight="1" x14ac:dyDescent="0.2">
      <c r="A23" s="35"/>
      <c r="B23" s="16"/>
      <c r="C23" s="35"/>
      <c r="D23" s="9" t="s">
        <v>52</v>
      </c>
      <c r="E23" s="20" t="s">
        <v>61</v>
      </c>
      <c r="F23" s="21"/>
      <c r="G23" s="22"/>
      <c r="H23" s="23" t="s">
        <v>61</v>
      </c>
      <c r="I23" s="23"/>
      <c r="J23" s="13">
        <v>1</v>
      </c>
      <c r="K23" s="13">
        <v>1</v>
      </c>
      <c r="L23" s="17"/>
      <c r="M23" s="17"/>
      <c r="N23" s="17"/>
    </row>
    <row r="24" spans="1:14" ht="18" customHeight="1" x14ac:dyDescent="0.2">
      <c r="A24" s="35"/>
      <c r="B24" s="16"/>
      <c r="C24" s="34" t="s">
        <v>30</v>
      </c>
      <c r="D24" s="10" t="s">
        <v>62</v>
      </c>
      <c r="E24" s="23" t="s">
        <v>65</v>
      </c>
      <c r="F24" s="23"/>
      <c r="G24" s="23"/>
      <c r="H24" s="23" t="s">
        <v>77</v>
      </c>
      <c r="I24" s="23"/>
      <c r="J24" s="13">
        <v>5</v>
      </c>
      <c r="K24" s="13">
        <v>5</v>
      </c>
      <c r="L24" s="17"/>
      <c r="M24" s="17"/>
      <c r="N24" s="17"/>
    </row>
    <row r="25" spans="1:14" ht="27" customHeight="1" x14ac:dyDescent="0.2">
      <c r="A25" s="35"/>
      <c r="B25" s="16"/>
      <c r="C25" s="35"/>
      <c r="D25" s="10" t="s">
        <v>63</v>
      </c>
      <c r="E25" s="23" t="s">
        <v>66</v>
      </c>
      <c r="F25" s="23"/>
      <c r="G25" s="23"/>
      <c r="H25" s="23" t="s">
        <v>79</v>
      </c>
      <c r="I25" s="23"/>
      <c r="J25" s="13">
        <v>5</v>
      </c>
      <c r="K25" s="13">
        <v>5</v>
      </c>
      <c r="L25" s="17"/>
      <c r="M25" s="17"/>
      <c r="N25" s="17"/>
    </row>
    <row r="26" spans="1:14" ht="46.5" customHeight="1" x14ac:dyDescent="0.2">
      <c r="A26" s="35"/>
      <c r="B26" s="16"/>
      <c r="C26" s="36"/>
      <c r="D26" s="10" t="s">
        <v>64</v>
      </c>
      <c r="E26" s="20" t="s">
        <v>67</v>
      </c>
      <c r="F26" s="21"/>
      <c r="G26" s="22"/>
      <c r="H26" s="23" t="s">
        <v>78</v>
      </c>
      <c r="I26" s="23"/>
      <c r="J26" s="13">
        <v>5</v>
      </c>
      <c r="K26" s="13">
        <v>5</v>
      </c>
      <c r="L26" s="17"/>
      <c r="M26" s="17"/>
      <c r="N26" s="17"/>
    </row>
    <row r="27" spans="1:14" ht="30" customHeight="1" x14ac:dyDescent="0.2">
      <c r="A27" s="35"/>
      <c r="B27" s="16"/>
      <c r="C27" s="14" t="s">
        <v>31</v>
      </c>
      <c r="D27" s="11" t="s">
        <v>68</v>
      </c>
      <c r="E27" s="23" t="s">
        <v>69</v>
      </c>
      <c r="F27" s="23"/>
      <c r="G27" s="23"/>
      <c r="H27" s="23" t="s">
        <v>69</v>
      </c>
      <c r="I27" s="23"/>
      <c r="J27" s="13">
        <v>10</v>
      </c>
      <c r="K27" s="13">
        <v>10</v>
      </c>
      <c r="L27" s="17"/>
      <c r="M27" s="17"/>
      <c r="N27" s="17"/>
    </row>
    <row r="28" spans="1:14" ht="29.25" customHeight="1" x14ac:dyDescent="0.2">
      <c r="A28" s="35"/>
      <c r="B28" s="16"/>
      <c r="C28" s="2" t="s">
        <v>32</v>
      </c>
      <c r="D28" s="12" t="s">
        <v>70</v>
      </c>
      <c r="E28" s="20" t="s">
        <v>71</v>
      </c>
      <c r="F28" s="21"/>
      <c r="G28" s="22"/>
      <c r="H28" s="23" t="s">
        <v>96</v>
      </c>
      <c r="I28" s="23"/>
      <c r="J28" s="13">
        <v>10</v>
      </c>
      <c r="K28" s="13">
        <v>9</v>
      </c>
      <c r="L28" s="17" t="s">
        <v>97</v>
      </c>
      <c r="M28" s="17"/>
      <c r="N28" s="17"/>
    </row>
    <row r="29" spans="1:14" ht="112.5" customHeight="1" x14ac:dyDescent="0.2">
      <c r="A29" s="35"/>
      <c r="B29" s="16" t="s">
        <v>33</v>
      </c>
      <c r="C29" s="2" t="s">
        <v>34</v>
      </c>
      <c r="D29" s="11" t="s">
        <v>98</v>
      </c>
      <c r="E29" s="32" t="s">
        <v>80</v>
      </c>
      <c r="F29" s="32"/>
      <c r="G29" s="32"/>
      <c r="H29" s="23" t="s">
        <v>83</v>
      </c>
      <c r="I29" s="23"/>
      <c r="J29" s="13">
        <v>10</v>
      </c>
      <c r="K29" s="13">
        <v>8</v>
      </c>
      <c r="L29" s="32" t="s">
        <v>90</v>
      </c>
      <c r="M29" s="32"/>
      <c r="N29" s="32"/>
    </row>
    <row r="30" spans="1:14" ht="96" customHeight="1" x14ac:dyDescent="0.2">
      <c r="A30" s="35"/>
      <c r="B30" s="16"/>
      <c r="C30" s="2" t="s">
        <v>35</v>
      </c>
      <c r="D30" s="11" t="s">
        <v>99</v>
      </c>
      <c r="E30" s="23" t="s">
        <v>72</v>
      </c>
      <c r="F30" s="23"/>
      <c r="G30" s="23"/>
      <c r="H30" s="23" t="s">
        <v>81</v>
      </c>
      <c r="I30" s="23"/>
      <c r="J30" s="13">
        <v>10</v>
      </c>
      <c r="K30" s="13">
        <v>7</v>
      </c>
      <c r="L30" s="32" t="s">
        <v>91</v>
      </c>
      <c r="M30" s="32"/>
      <c r="N30" s="32"/>
    </row>
    <row r="31" spans="1:14" ht="83.25" customHeight="1" x14ac:dyDescent="0.2">
      <c r="A31" s="35"/>
      <c r="B31" s="16"/>
      <c r="C31" s="2" t="s">
        <v>36</v>
      </c>
      <c r="D31" s="11" t="s">
        <v>100</v>
      </c>
      <c r="E31" s="32" t="s">
        <v>73</v>
      </c>
      <c r="F31" s="32"/>
      <c r="G31" s="32"/>
      <c r="H31" s="23" t="s">
        <v>84</v>
      </c>
      <c r="I31" s="23"/>
      <c r="J31" s="13">
        <v>10</v>
      </c>
      <c r="K31" s="13">
        <v>7</v>
      </c>
      <c r="L31" s="32" t="s">
        <v>92</v>
      </c>
      <c r="M31" s="32"/>
      <c r="N31" s="32"/>
    </row>
    <row r="32" spans="1:14" ht="23.25" customHeight="1" x14ac:dyDescent="0.2">
      <c r="A32" s="35"/>
      <c r="B32" s="34" t="s">
        <v>37</v>
      </c>
      <c r="C32" s="16" t="s">
        <v>38</v>
      </c>
      <c r="D32" s="23" t="s">
        <v>74</v>
      </c>
      <c r="E32" s="32" t="s">
        <v>75</v>
      </c>
      <c r="F32" s="32"/>
      <c r="G32" s="32"/>
      <c r="H32" s="37">
        <v>0.9</v>
      </c>
      <c r="I32" s="38"/>
      <c r="J32" s="32">
        <v>10</v>
      </c>
      <c r="K32" s="32">
        <v>7</v>
      </c>
      <c r="L32" s="32" t="s">
        <v>93</v>
      </c>
      <c r="M32" s="32"/>
      <c r="N32" s="32"/>
    </row>
    <row r="33" spans="1:14" ht="26.25" customHeight="1" x14ac:dyDescent="0.2">
      <c r="A33" s="36"/>
      <c r="B33" s="36"/>
      <c r="C33" s="16"/>
      <c r="D33" s="23"/>
      <c r="E33" s="32"/>
      <c r="F33" s="32"/>
      <c r="G33" s="32"/>
      <c r="H33" s="39"/>
      <c r="I33" s="40"/>
      <c r="J33" s="32"/>
      <c r="K33" s="32"/>
      <c r="L33" s="32"/>
      <c r="M33" s="32"/>
      <c r="N33" s="32"/>
    </row>
    <row r="34" spans="1:14" x14ac:dyDescent="0.2">
      <c r="A34" s="41" t="s">
        <v>89</v>
      </c>
      <c r="B34" s="41"/>
      <c r="C34" s="41"/>
      <c r="D34" s="41"/>
      <c r="E34" s="41"/>
      <c r="F34" s="41"/>
      <c r="G34" s="41"/>
      <c r="H34" s="41"/>
      <c r="I34" s="41"/>
      <c r="J34" s="4">
        <f>SUM(J15:J33)+I8</f>
        <v>100</v>
      </c>
      <c r="K34" s="8">
        <f>SUM(K15:K33)+N8</f>
        <v>87.969239130434786</v>
      </c>
      <c r="L34" s="32"/>
      <c r="M34" s="32"/>
      <c r="N34" s="32"/>
    </row>
    <row r="35" spans="1:14" x14ac:dyDescent="0.2">
      <c r="A35" s="5"/>
      <c r="B35" s="5"/>
      <c r="C35" s="5"/>
      <c r="D35" s="5"/>
      <c r="E35" s="5"/>
      <c r="F35" s="5"/>
      <c r="G35" s="5"/>
      <c r="H35" s="5"/>
      <c r="I35" s="5"/>
      <c r="J35" s="5"/>
      <c r="K35" s="5"/>
      <c r="L35" s="5"/>
      <c r="M35" s="5"/>
      <c r="N35" s="5"/>
    </row>
    <row r="36" spans="1:14" ht="127.15" customHeight="1" x14ac:dyDescent="0.2">
      <c r="A36" s="33" t="s">
        <v>94</v>
      </c>
      <c r="B36" s="33"/>
      <c r="C36" s="33"/>
      <c r="D36" s="33"/>
      <c r="E36" s="33"/>
      <c r="F36" s="33"/>
      <c r="G36" s="33"/>
      <c r="H36" s="33"/>
      <c r="I36" s="33"/>
      <c r="J36" s="33"/>
      <c r="K36" s="33"/>
      <c r="L36" s="33"/>
      <c r="M36" s="33"/>
      <c r="N36" s="33"/>
    </row>
  </sheetData>
  <mergeCells count="96">
    <mergeCell ref="E16:G16"/>
    <mergeCell ref="E17:G17"/>
    <mergeCell ref="E18:G18"/>
    <mergeCell ref="E19:G19"/>
    <mergeCell ref="E20:G20"/>
    <mergeCell ref="E21:G21"/>
    <mergeCell ref="E22:G22"/>
    <mergeCell ref="H16:I16"/>
    <mergeCell ref="L16:N16"/>
    <mergeCell ref="H17:I17"/>
    <mergeCell ref="H18:I18"/>
    <mergeCell ref="H19:I19"/>
    <mergeCell ref="H20:I20"/>
    <mergeCell ref="H21:I21"/>
    <mergeCell ref="H22:I22"/>
    <mergeCell ref="L17:N17"/>
    <mergeCell ref="L18:N18"/>
    <mergeCell ref="L19:N19"/>
    <mergeCell ref="L20:N20"/>
    <mergeCell ref="L21:N21"/>
    <mergeCell ref="L22:N22"/>
    <mergeCell ref="L34:N34"/>
    <mergeCell ref="E30:G30"/>
    <mergeCell ref="H30:I30"/>
    <mergeCell ref="L30:N30"/>
    <mergeCell ref="E31:G31"/>
    <mergeCell ref="H31:I31"/>
    <mergeCell ref="L31:N31"/>
    <mergeCell ref="A36:N36"/>
    <mergeCell ref="A12:A13"/>
    <mergeCell ref="A14:A33"/>
    <mergeCell ref="B15:B28"/>
    <mergeCell ref="B29:B31"/>
    <mergeCell ref="B32:B33"/>
    <mergeCell ref="C15:C23"/>
    <mergeCell ref="C24:C26"/>
    <mergeCell ref="C32:C33"/>
    <mergeCell ref="D32:D33"/>
    <mergeCell ref="J32:J33"/>
    <mergeCell ref="K32:K33"/>
    <mergeCell ref="E32:G33"/>
    <mergeCell ref="H32:I33"/>
    <mergeCell ref="L32:N33"/>
    <mergeCell ref="A34:I34"/>
    <mergeCell ref="E28:G28"/>
    <mergeCell ref="H28:I28"/>
    <mergeCell ref="L28:N28"/>
    <mergeCell ref="E29:G29"/>
    <mergeCell ref="H29:I29"/>
    <mergeCell ref="E23:G23"/>
    <mergeCell ref="H23:I23"/>
    <mergeCell ref="L23:N23"/>
    <mergeCell ref="L29:N29"/>
    <mergeCell ref="E26:G26"/>
    <mergeCell ref="H26:I26"/>
    <mergeCell ref="L26:N26"/>
    <mergeCell ref="E27:G27"/>
    <mergeCell ref="H27:I27"/>
    <mergeCell ref="L27:N27"/>
    <mergeCell ref="E24:G24"/>
    <mergeCell ref="H24:I24"/>
    <mergeCell ref="L24:N24"/>
    <mergeCell ref="E25:G25"/>
    <mergeCell ref="H25:I25"/>
    <mergeCell ref="L25:N25"/>
    <mergeCell ref="C11:E11"/>
    <mergeCell ref="I11:L11"/>
    <mergeCell ref="B12:G12"/>
    <mergeCell ref="H12:N12"/>
    <mergeCell ref="B13:G13"/>
    <mergeCell ref="H13:N13"/>
    <mergeCell ref="A7:B11"/>
    <mergeCell ref="C8:E8"/>
    <mergeCell ref="I8:L8"/>
    <mergeCell ref="C9:E9"/>
    <mergeCell ref="I9:L9"/>
    <mergeCell ref="C10:E10"/>
    <mergeCell ref="I10:L10"/>
    <mergeCell ref="E14:G14"/>
    <mergeCell ref="H14:I14"/>
    <mergeCell ref="L14:N14"/>
    <mergeCell ref="E15:G15"/>
    <mergeCell ref="H15:I15"/>
    <mergeCell ref="L15:N15"/>
    <mergeCell ref="A2:N2"/>
    <mergeCell ref="A3:N3"/>
    <mergeCell ref="A4:B4"/>
    <mergeCell ref="C4:N4"/>
    <mergeCell ref="A5:B5"/>
    <mergeCell ref="C5:G5"/>
    <mergeCell ref="I5:N5"/>
    <mergeCell ref="A6:B6"/>
    <mergeCell ref="C6:G6"/>
    <mergeCell ref="I6:N6"/>
    <mergeCell ref="C7:E7"/>
    <mergeCell ref="I7:L7"/>
  </mergeCells>
  <phoneticPr fontId="12"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