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DD9BF430-4CAF-42D7-86AC-AD4A8AD3452A}"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46" i="1" l="1"/>
  <c r="J46" i="1"/>
  <c r="M8" i="1"/>
</calcChain>
</file>

<file path=xl/sharedStrings.xml><?xml version="1.0" encoding="utf-8"?>
<sst xmlns="http://schemas.openxmlformats.org/spreadsheetml/2006/main" count="176" uniqueCount="126">
  <si>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</si>
  <si>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</si>
  <si>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</si>
  <si>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</si>
  <si>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2021年北京市创新团队观赏鱼团队工作经费</t>
  </si>
  <si>
    <t>主管部门</t>
  </si>
  <si>
    <t>北京市农林科学院</t>
  </si>
  <si>
    <t>实施单位</t>
  </si>
  <si>
    <t>原北京市水产科学研究所</t>
  </si>
  <si>
    <t>项目负责人</t>
  </si>
  <si>
    <t>朱华</t>
  </si>
  <si>
    <t>联系电话</t>
  </si>
  <si>
    <t>010-67584467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</si>
  <si>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</si>
  <si>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</si>
  <si>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</si>
  <si>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</si>
  <si>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</si>
  <si>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</si>
  <si>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</si>
  <si>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</si>
  <si>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</si>
  <si>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</si>
  <si>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</si>
  <si>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</si>
  <si>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</si>
  <si>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</si>
  <si>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</si>
  <si>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解决观赏鱼养殖过程中的种质混杂、专用饲料缺乏、病害、产业流通和示范推广等问题，市农业农村局、财政局联合启动了2021年观赏鱼产业技术体系北京市创新团队建设，设立了首席专家、育种与繁殖岗位、营养与饲料岗位、病害防治岗位、智能装备岗位、观赏水生动物养殖岗位、水族岗、和产业经济和有针对性的示范推广等工作，从而加强都市型现代农业科技支撑体系建设，提升首都农业科技创新能力，实现农民增收和农业可持续发展。</t>
  </si>
  <si>
    <t>为解决观赏鱼养殖过程中的种质混杂、专用饲料缺乏、病害、产业流通和示范推广等问题，市农业农村局、财政局联合启动了2021年观赏鱼产业技术体系北京市创新团队建设，为保证团队各项工作的顺利开展，以北京市水产科学研究所为产业研发中心依托单位，组建团队，产业技术研发中心由1名首席专家和5个功能研究室组成；共有10个岗位专家，其中6名为本单位岗位专家、1名外单位岗位专家；根据观赏鱼产业布局，在主产区或典型示范基地设立3综合试验站和7个工作站，有针对性的开展科技研发与示范推广等工作，从而加强都市型现代农业科技支撑体系建设，提升首都农业科技创新能力，实现农民增收和农业可持续发展。</t>
  </si>
  <si>
    <t>绩效指标</t>
  </si>
  <si>
    <t>一级指标</t>
  </si>
  <si>
    <t>二级指标</t>
  </si>
  <si>
    <t>三级指标</t>
  </si>
  <si>
    <t>年度指标值</t>
  </si>
  <si>
    <t>实际完成值</t>
  </si>
  <si>
    <t>偏差原因分析及改进措施</t>
  </si>
  <si>
    <t>产出指标
（50分）</t>
  </si>
  <si>
    <t>数量指标（15分）</t>
  </si>
  <si>
    <t>单色锦鲤皮肤样本转录组数据库</t>
  </si>
  <si>
    <t>1个</t>
  </si>
  <si>
    <t>2个</t>
  </si>
  <si>
    <t>无。</t>
  </si>
  <si>
    <t>技术标准草案</t>
  </si>
  <si>
    <t>高效锦鲤饲料添加剂</t>
  </si>
  <si>
    <t>1种</t>
  </si>
  <si>
    <t>北京地区锦鲤疱疹病毒病的流行病学调查技术报告</t>
  </si>
  <si>
    <t>1份</t>
  </si>
  <si>
    <t>锦鲤疱疹病毒感染过程中宿主早期应答基因的监测技术报告</t>
  </si>
  <si>
    <t>新型迷你水族箱</t>
  </si>
  <si>
    <t>水族箱养殖辅助器材</t>
  </si>
  <si>
    <t>2种</t>
  </si>
  <si>
    <t>筛选出适合水族箱种植的中国原生观赏水草</t>
  </si>
  <si>
    <t>3种</t>
  </si>
  <si>
    <t>四泡金鱼活体</t>
  </si>
  <si>
    <t>推广5000尾</t>
  </si>
  <si>
    <t>金鱼题材命名的书法、绘画、衍生物小型展览</t>
  </si>
  <si>
    <t>1次</t>
  </si>
  <si>
    <t>观赏鱼新技术</t>
  </si>
  <si>
    <t>试验示范6项，覆盖380亩</t>
  </si>
  <si>
    <t>试验示范15项，覆盖4880亩</t>
  </si>
  <si>
    <t>家庭养殖观赏鱼方法</t>
  </si>
  <si>
    <t>技术服务和工作指导</t>
  </si>
  <si>
    <t>40次以上</t>
  </si>
  <si>
    <t>技术服务和工作指导215次</t>
  </si>
  <si>
    <t>科研成果</t>
  </si>
  <si>
    <t>10项</t>
  </si>
  <si>
    <t>科研成果64项</t>
  </si>
  <si>
    <t>质量指标
（15分）</t>
  </si>
  <si>
    <t>建立鱼的游泳行为和水质变化的相关性模型</t>
  </si>
  <si>
    <t>确定鱼群对水质环境的响应阈值</t>
  </si>
  <si>
    <t>完成单目近红外3D监测系统优化，探测建立鱼类在水质不断变化的过程中空间位置变化的规律的相关性模型，确定鱼群对水质环境的响应阈值。</t>
  </si>
  <si>
    <t>开发基于NBIOT传输技术的浮漂式多用途观赏鱼养殖实时监测系统</t>
  </si>
  <si>
    <t>实现实时监测</t>
  </si>
  <si>
    <t>开发出基于NBIOT传输技术的浮漂式多用途观赏鱼养殖实时监测系统样品并通过测试试验，并在多个示范渔场开展批量中试和推广应用。</t>
  </si>
  <si>
    <t>养殖水体主要微生物物种组分及丰度</t>
  </si>
  <si>
    <t>掌握</t>
  </si>
  <si>
    <t>获得养殖水体主要微生物组分9种，并检测出其相应丰度。</t>
  </si>
  <si>
    <t>找出引起观赏龟发病主要原因</t>
  </si>
  <si>
    <t>提供1种有效防治方法</t>
  </si>
  <si>
    <t>分离获得黄喉拟水龟、黄缘闭壳龟、百色闭壳龟、变异草龟等花甲、腐甲主要病原菌。通过药敏试验筛选到内、外用有效防治药物16种，并指导养殖单位开展治疗，取得较好的防治效果。</t>
  </si>
  <si>
    <t>引进驯化中国原生观赏鱼1种</t>
  </si>
  <si>
    <t>实现人工繁殖</t>
  </si>
  <si>
    <t>成功引进驯化3种鳑鲏并实现1种鳑鲏的人工繁殖。</t>
  </si>
  <si>
    <t>建立浮漂式及移动式多用途观赏鱼养殖实时水质远程动态监测技术示范点</t>
  </si>
  <si>
    <t>建立3个示范点，实现示范带动作用</t>
  </si>
  <si>
    <t>建立了4个观赏鱼养殖实时水质远程动态监测技术示范点。</t>
  </si>
  <si>
    <t>新系列产品推广应用</t>
  </si>
  <si>
    <t>3项以上，直接使用的个人用户30人以上</t>
  </si>
  <si>
    <t>友达系类产品推广应用9项，直接使用的个人用户30人以上</t>
  </si>
  <si>
    <t>农民田间学校工作站接受岗位专家和综合试验站指导</t>
  </si>
  <si>
    <t>6次以上，配合岗位专家完成试验示范</t>
  </si>
  <si>
    <t>26次，配合岗位专家完成试验示范</t>
  </si>
  <si>
    <t>观赏龟高效养殖模式投入产出比</t>
  </si>
  <si>
    <t>1∶1.2</t>
  </si>
  <si>
    <t>1∶1.21</t>
  </si>
  <si>
    <t>时效指标
（10分）</t>
  </si>
  <si>
    <t>项目启动阶段</t>
  </si>
  <si>
    <t>1-4月完成</t>
  </si>
  <si>
    <t>3月完成各层级任务书签订，项目启动</t>
  </si>
  <si>
    <t>项目实施阶段</t>
  </si>
  <si>
    <t>5-10月完成</t>
  </si>
  <si>
    <t>项目考评阶段</t>
  </si>
  <si>
    <t>11-12月完成</t>
  </si>
  <si>
    <t>11月12日完成团队考评</t>
  </si>
  <si>
    <t>成本指标（10分）</t>
  </si>
  <si>
    <t>项目总资金</t>
  </si>
  <si>
    <t>4080000.00元</t>
  </si>
  <si>
    <t>3891631.87元</t>
  </si>
  <si>
    <t>因零星出现的新冠肺炎疫情影响，部分出差交流采取线上形式开展，因此经费结余。</t>
  </si>
  <si>
    <t>效益指标
（30分）</t>
  </si>
  <si>
    <t>经济效益指标</t>
  </si>
  <si>
    <t>经济效益</t>
  </si>
  <si>
    <t>观赏鱼团队积极开展主推技术、主推品种、主推产品等推广服务，有效降低养殖成本，提高养殖效益。</t>
  </si>
  <si>
    <t>经济效益达5000余万元（团队贡献4500余万元），全市平均每667m2观赏鱼养殖面积经济效益为8918.68元，全市274个养殖企业（户）平均养殖效益达18.24万元。</t>
  </si>
  <si>
    <t>社会效益指标</t>
  </si>
  <si>
    <t>社会效益</t>
  </si>
  <si>
    <t>观赏鱼团队通过开展品种、技术推广、科技培训和宣传等工作，使观赏鱼养殖企业和养殖户的技术水平、知名度以及市民认可度都得到大幅度提高，同时观赏鱼的健康养殖、标准化养殖也得到大幅提高。</t>
  </si>
  <si>
    <t>观赏鱼团队，通过选育筛选观赏鱼品种，研发推广技术，开展线上线下技术指导、培训等活动，组织宣传，这些工作的开展有效提高养殖技术水平、知名度以及市民认可度。</t>
  </si>
  <si>
    <t>满意度指标
（10分）</t>
  </si>
  <si>
    <t>服务对象满意度指标</t>
  </si>
  <si>
    <t>使用人员满意度</t>
  </si>
  <si>
    <t>≥90%</t>
  </si>
  <si>
    <t>98.29%（通过使用人员综合打分获得）</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</si>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</sst>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sz val="8"/>
      <color theme="1"/>
      <name val="宋体"/>
      <family val="3"/>
      <charset val="134"/>
    </font>
    <font>
      <sz val="8"/>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2" fillId="0" borderId="0"/>
  </cellStyleXfs>
  <cellXfs count="38">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10" fillId="0" borderId="0" xfId="0" applyFont="1" applyAlignment="1">
      <alignment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
  <sheetViews>
    <sheetView tabSelected="1" view="pageBreakPreview" topLeftCell="A37" zoomScale="115" zoomScaleNormal="100" workbookViewId="0">
      <selection activeCell="H26" sqref="H26:I26"/>
    </sheetView>
  </sheetViews>
  <sheetFormatPr defaultColWidth="9" defaultRowHeight="14.25" x14ac:dyDescent="0.2"/>
  <cols>
    <col min="4" max="4" width="18.25" customWidth="1"/>
    <col min="5" max="5" width="2.125" customWidth="1"/>
    <col min="8" max="8" width="10.25" customWidth="1"/>
    <col min="9" max="9" width="13.5" customWidth="1"/>
    <col min="10" max="10" width="6.375" customWidth="1"/>
    <col min="11" max="11" width="7.75" customWidth="1"/>
    <col min="13" max="13" width="10.25" customWidth="1"/>
    <col min="14" max="14" width="10.5" customWidth="1"/>
  </cols>
  <sheetData>
    <row r="1" spans="1:14" ht="18.75" x14ac:dyDescent="0.2">
      <c r="A1" s="1" t="s">
        <v>0</v>
      </c>
    </row>
    <row r="2" spans="1:14" ht="20.45" customHeight="1" x14ac:dyDescent="0.2">
      <c r="A2" s="10" t="s">
        <v>1</v>
      </c>
      <c r="B2" s="10"/>
      <c r="C2" s="10"/>
      <c r="D2" s="10"/>
      <c r="E2" s="10"/>
      <c r="F2" s="10"/>
      <c r="G2" s="10"/>
      <c r="H2" s="10"/>
      <c r="I2" s="10"/>
      <c r="J2" s="10"/>
      <c r="K2" s="10"/>
      <c r="L2" s="10"/>
      <c r="M2" s="10"/>
      <c r="N2" s="10"/>
    </row>
    <row r="3" spans="1:14" x14ac:dyDescent="0.2">
      <c r="A3" s="11" t="s">
        <v>2</v>
      </c>
      <c r="B3" s="11"/>
      <c r="C3" s="11"/>
      <c r="D3" s="11"/>
      <c r="E3" s="11"/>
      <c r="F3" s="11"/>
      <c r="G3" s="11"/>
      <c r="H3" s="11"/>
      <c r="I3" s="11"/>
      <c r="J3" s="11"/>
      <c r="K3" s="11"/>
      <c r="L3" s="11"/>
      <c r="M3" s="11"/>
      <c r="N3" s="11"/>
    </row>
    <row r="4" spans="1:14" x14ac:dyDescent="0.2">
      <c r="A4" s="12" t="s">
        <v>3</v>
      </c>
      <c r="B4" s="12"/>
      <c r="C4" s="13" t="s">
        <v>4</v>
      </c>
      <c r="D4" s="13"/>
      <c r="E4" s="13"/>
      <c r="F4" s="13"/>
      <c r="G4" s="13"/>
      <c r="H4" s="13"/>
      <c r="I4" s="13"/>
      <c r="J4" s="13"/>
      <c r="K4" s="13"/>
      <c r="L4" s="13"/>
      <c r="M4" s="13"/>
      <c r="N4" s="13"/>
    </row>
    <row r="5" spans="1:14" x14ac:dyDescent="0.2">
      <c r="A5" s="12" t="s">
        <v>5</v>
      </c>
      <c r="B5" s="12"/>
      <c r="C5" s="13" t="s">
        <v>6</v>
      </c>
      <c r="D5" s="13"/>
      <c r="E5" s="13"/>
      <c r="F5" s="13"/>
      <c r="G5" s="13"/>
      <c r="H5" s="2" t="s">
        <v>7</v>
      </c>
      <c r="I5" s="13" t="s">
        <v>8</v>
      </c>
      <c r="J5" s="13"/>
      <c r="K5" s="13"/>
      <c r="L5" s="13"/>
      <c r="M5" s="13"/>
      <c r="N5" s="13"/>
    </row>
    <row r="6" spans="1:14" x14ac:dyDescent="0.2">
      <c r="A6" s="12" t="s">
        <v>9</v>
      </c>
      <c r="B6" s="12"/>
      <c r="C6" s="13" t="s">
        <v>10</v>
      </c>
      <c r="D6" s="13"/>
      <c r="E6" s="13"/>
      <c r="F6" s="13"/>
      <c r="G6" s="13"/>
      <c r="H6" s="2" t="s">
        <v>11</v>
      </c>
      <c r="I6" s="13" t="s">
        <v>12</v>
      </c>
      <c r="J6" s="13"/>
      <c r="K6" s="13"/>
      <c r="L6" s="13"/>
      <c r="M6" s="13"/>
      <c r="N6" s="13"/>
    </row>
    <row r="7" spans="1:14" x14ac:dyDescent="0.2">
      <c r="A7" s="24" t="s">
        <v>13</v>
      </c>
      <c r="B7" s="25"/>
      <c r="C7" s="12"/>
      <c r="D7" s="12"/>
      <c r="E7" s="12"/>
      <c r="F7" s="2" t="s">
        <v>14</v>
      </c>
      <c r="G7" s="2" t="s">
        <v>15</v>
      </c>
      <c r="H7" s="2" t="s">
        <v>16</v>
      </c>
      <c r="I7" s="12" t="s">
        <v>17</v>
      </c>
      <c r="J7" s="12"/>
      <c r="K7" s="12"/>
      <c r="L7" s="12"/>
      <c r="M7" s="2" t="s">
        <v>18</v>
      </c>
      <c r="N7" s="2" t="s">
        <v>19</v>
      </c>
    </row>
    <row r="8" spans="1:14" x14ac:dyDescent="0.2">
      <c r="A8" s="26"/>
      <c r="B8" s="27"/>
      <c r="C8" s="14" t="s">
        <v>20</v>
      </c>
      <c r="D8" s="14"/>
      <c r="E8" s="14"/>
      <c r="F8" s="3">
        <v>408</v>
      </c>
      <c r="G8" s="3">
        <v>408</v>
      </c>
      <c r="H8" s="3">
        <v>389.20918699999999</v>
      </c>
      <c r="I8" s="12">
        <v>10</v>
      </c>
      <c r="J8" s="12"/>
      <c r="K8" s="12"/>
      <c r="L8" s="12"/>
      <c r="M8" s="6">
        <f>H8/G8</f>
        <v>0.95394408578431367</v>
      </c>
      <c r="N8" s="8">
        <v>9.5399999999999991</v>
      </c>
    </row>
    <row r="9" spans="1:14" x14ac:dyDescent="0.2">
      <c r="A9" s="26"/>
      <c r="B9" s="27"/>
      <c r="C9" s="12" t="s">
        <v>21</v>
      </c>
      <c r="D9" s="12"/>
      <c r="E9" s="12"/>
      <c r="F9" s="3">
        <v>408</v>
      </c>
      <c r="G9" s="3">
        <v>408</v>
      </c>
      <c r="H9" s="3">
        <v>389.20918699999999</v>
      </c>
      <c r="I9" s="13" t="s">
        <v>22</v>
      </c>
      <c r="J9" s="13"/>
      <c r="K9" s="13"/>
      <c r="L9" s="13"/>
      <c r="M9" s="3" t="s">
        <v>22</v>
      </c>
      <c r="N9" s="3" t="s">
        <v>22</v>
      </c>
    </row>
    <row r="10" spans="1:14" x14ac:dyDescent="0.2">
      <c r="A10" s="26"/>
      <c r="B10" s="27"/>
      <c r="C10" s="12" t="s">
        <v>23</v>
      </c>
      <c r="D10" s="12"/>
      <c r="E10" s="12"/>
      <c r="F10" s="3">
        <v>0</v>
      </c>
      <c r="G10" s="3">
        <v>0</v>
      </c>
      <c r="H10" s="3"/>
      <c r="I10" s="13" t="s">
        <v>22</v>
      </c>
      <c r="J10" s="13"/>
      <c r="K10" s="13"/>
      <c r="L10" s="13"/>
      <c r="M10" s="3" t="s">
        <v>22</v>
      </c>
      <c r="N10" s="3" t="s">
        <v>22</v>
      </c>
    </row>
    <row r="11" spans="1:14" x14ac:dyDescent="0.2">
      <c r="A11" s="28"/>
      <c r="B11" s="29"/>
      <c r="C11" s="12" t="s">
        <v>24</v>
      </c>
      <c r="D11" s="12"/>
      <c r="E11" s="12"/>
      <c r="F11" s="3">
        <v>0</v>
      </c>
      <c r="G11" s="3">
        <v>0</v>
      </c>
      <c r="H11" s="3"/>
      <c r="I11" s="13" t="s">
        <v>22</v>
      </c>
      <c r="J11" s="13"/>
      <c r="K11" s="13"/>
      <c r="L11" s="13"/>
      <c r="M11" s="3" t="s">
        <v>22</v>
      </c>
      <c r="N11" s="3" t="s">
        <v>22</v>
      </c>
    </row>
    <row r="12" spans="1:14" x14ac:dyDescent="0.2">
      <c r="A12" s="12" t="s">
        <v>25</v>
      </c>
      <c r="B12" s="12" t="s">
        <v>26</v>
      </c>
      <c r="C12" s="12"/>
      <c r="D12" s="12"/>
      <c r="E12" s="12"/>
      <c r="F12" s="12"/>
      <c r="G12" s="12"/>
      <c r="H12" s="12" t="s">
        <v>27</v>
      </c>
      <c r="I12" s="12"/>
      <c r="J12" s="12"/>
      <c r="K12" s="12"/>
      <c r="L12" s="12"/>
      <c r="M12" s="12"/>
      <c r="N12" s="12"/>
    </row>
    <row r="13" spans="1:14" ht="87" customHeight="1" x14ac:dyDescent="0.2">
      <c r="A13" s="12"/>
      <c r="B13" s="15" t="s">
        <v>28</v>
      </c>
      <c r="C13" s="15"/>
      <c r="D13" s="15"/>
      <c r="E13" s="15"/>
      <c r="F13" s="15"/>
      <c r="G13" s="15"/>
      <c r="H13" s="15" t="s">
        <v>29</v>
      </c>
      <c r="I13" s="15"/>
      <c r="J13" s="15"/>
      <c r="K13" s="15"/>
      <c r="L13" s="15"/>
      <c r="M13" s="15"/>
      <c r="N13" s="15"/>
    </row>
    <row r="14" spans="1:14" ht="31.9" customHeight="1" x14ac:dyDescent="0.2">
      <c r="A14" s="33" t="s">
        <v>30</v>
      </c>
      <c r="B14" s="2" t="s">
        <v>31</v>
      </c>
      <c r="C14" s="2" t="s">
        <v>32</v>
      </c>
      <c r="D14" s="2" t="s">
        <v>33</v>
      </c>
      <c r="E14" s="12" t="s">
        <v>34</v>
      </c>
      <c r="F14" s="12"/>
      <c r="G14" s="12"/>
      <c r="H14" s="12" t="s">
        <v>35</v>
      </c>
      <c r="I14" s="12"/>
      <c r="J14" s="2" t="s">
        <v>17</v>
      </c>
      <c r="K14" s="2" t="s">
        <v>19</v>
      </c>
      <c r="L14" s="12" t="s">
        <v>36</v>
      </c>
      <c r="M14" s="12"/>
      <c r="N14" s="12"/>
    </row>
    <row r="15" spans="1:14" ht="22.5" x14ac:dyDescent="0.2">
      <c r="A15" s="34"/>
      <c r="B15" s="12" t="s">
        <v>37</v>
      </c>
      <c r="C15" s="33" t="s">
        <v>38</v>
      </c>
      <c r="D15" s="4" t="s">
        <v>39</v>
      </c>
      <c r="E15" s="16" t="s">
        <v>40</v>
      </c>
      <c r="F15" s="16"/>
      <c r="G15" s="16"/>
      <c r="H15" s="13" t="s">
        <v>41</v>
      </c>
      <c r="I15" s="13"/>
      <c r="J15" s="3">
        <v>1</v>
      </c>
      <c r="K15" s="3">
        <v>1</v>
      </c>
      <c r="L15" s="13" t="s">
        <v>42</v>
      </c>
      <c r="M15" s="13"/>
      <c r="N15" s="13"/>
    </row>
    <row r="16" spans="1:14" x14ac:dyDescent="0.2">
      <c r="A16" s="34"/>
      <c r="B16" s="12"/>
      <c r="C16" s="34"/>
      <c r="D16" s="4" t="s">
        <v>43</v>
      </c>
      <c r="E16" s="16" t="s">
        <v>41</v>
      </c>
      <c r="F16" s="16"/>
      <c r="G16" s="16"/>
      <c r="H16" s="13" t="s">
        <v>41</v>
      </c>
      <c r="I16" s="13"/>
      <c r="J16" s="3">
        <v>1</v>
      </c>
      <c r="K16" s="3">
        <v>1</v>
      </c>
      <c r="L16" s="13" t="s">
        <v>42</v>
      </c>
      <c r="M16" s="13"/>
      <c r="N16" s="13"/>
    </row>
    <row r="17" spans="1:14" x14ac:dyDescent="0.2">
      <c r="A17" s="34"/>
      <c r="B17" s="12"/>
      <c r="C17" s="34"/>
      <c r="D17" s="4" t="s">
        <v>44</v>
      </c>
      <c r="E17" s="16" t="s">
        <v>45</v>
      </c>
      <c r="F17" s="16"/>
      <c r="G17" s="16"/>
      <c r="H17" s="13" t="s">
        <v>45</v>
      </c>
      <c r="I17" s="13"/>
      <c r="J17" s="3">
        <v>1</v>
      </c>
      <c r="K17" s="3">
        <v>1</v>
      </c>
      <c r="L17" s="13" t="s">
        <v>42</v>
      </c>
      <c r="M17" s="13"/>
      <c r="N17" s="13"/>
    </row>
    <row r="18" spans="1:14" ht="22.5" x14ac:dyDescent="0.2">
      <c r="A18" s="34"/>
      <c r="B18" s="12"/>
      <c r="C18" s="34"/>
      <c r="D18" s="4" t="s">
        <v>46</v>
      </c>
      <c r="E18" s="16" t="s">
        <v>47</v>
      </c>
      <c r="F18" s="16"/>
      <c r="G18" s="16"/>
      <c r="H18" s="13" t="s">
        <v>47</v>
      </c>
      <c r="I18" s="13"/>
      <c r="J18" s="3">
        <v>1</v>
      </c>
      <c r="K18" s="3">
        <v>1</v>
      </c>
      <c r="L18" s="13" t="s">
        <v>42</v>
      </c>
      <c r="M18" s="13"/>
      <c r="N18" s="13"/>
    </row>
    <row r="19" spans="1:14" ht="33.75" x14ac:dyDescent="0.2">
      <c r="A19" s="34"/>
      <c r="B19" s="12"/>
      <c r="C19" s="34"/>
      <c r="D19" s="4" t="s">
        <v>48</v>
      </c>
      <c r="E19" s="16" t="s">
        <v>47</v>
      </c>
      <c r="F19" s="16"/>
      <c r="G19" s="16"/>
      <c r="H19" s="13" t="s">
        <v>47</v>
      </c>
      <c r="I19" s="13"/>
      <c r="J19" s="3">
        <v>1</v>
      </c>
      <c r="K19" s="3">
        <v>1</v>
      </c>
      <c r="L19" s="13" t="s">
        <v>42</v>
      </c>
      <c r="M19" s="13"/>
      <c r="N19" s="13"/>
    </row>
    <row r="20" spans="1:14" x14ac:dyDescent="0.2">
      <c r="A20" s="34"/>
      <c r="B20" s="12"/>
      <c r="C20" s="34"/>
      <c r="D20" s="4" t="s">
        <v>49</v>
      </c>
      <c r="E20" s="16" t="s">
        <v>45</v>
      </c>
      <c r="F20" s="16"/>
      <c r="G20" s="16"/>
      <c r="H20" s="13" t="s">
        <v>45</v>
      </c>
      <c r="I20" s="13"/>
      <c r="J20" s="3">
        <v>1</v>
      </c>
      <c r="K20" s="3">
        <v>1</v>
      </c>
      <c r="L20" s="13" t="s">
        <v>42</v>
      </c>
      <c r="M20" s="13"/>
      <c r="N20" s="13"/>
    </row>
    <row r="21" spans="1:14" x14ac:dyDescent="0.2">
      <c r="A21" s="34"/>
      <c r="B21" s="12"/>
      <c r="C21" s="34"/>
      <c r="D21" s="4" t="s">
        <v>50</v>
      </c>
      <c r="E21" s="16" t="s">
        <v>51</v>
      </c>
      <c r="F21" s="16"/>
      <c r="G21" s="16"/>
      <c r="H21" s="13" t="s">
        <v>51</v>
      </c>
      <c r="I21" s="13"/>
      <c r="J21" s="3">
        <v>1</v>
      </c>
      <c r="K21" s="3">
        <v>1</v>
      </c>
      <c r="L21" s="13" t="s">
        <v>42</v>
      </c>
      <c r="M21" s="13"/>
      <c r="N21" s="13"/>
    </row>
    <row r="22" spans="1:14" ht="22.5" x14ac:dyDescent="0.2">
      <c r="A22" s="34"/>
      <c r="B22" s="12"/>
      <c r="C22" s="34"/>
      <c r="D22" s="4" t="s">
        <v>52</v>
      </c>
      <c r="E22" s="16" t="s">
        <v>53</v>
      </c>
      <c r="F22" s="16"/>
      <c r="G22" s="16"/>
      <c r="H22" s="13" t="s">
        <v>53</v>
      </c>
      <c r="I22" s="13"/>
      <c r="J22" s="3">
        <v>1</v>
      </c>
      <c r="K22" s="3">
        <v>1</v>
      </c>
      <c r="L22" s="13" t="s">
        <v>42</v>
      </c>
      <c r="M22" s="13"/>
      <c r="N22" s="13"/>
    </row>
    <row r="23" spans="1:14" x14ac:dyDescent="0.2">
      <c r="A23" s="34"/>
      <c r="B23" s="12"/>
      <c r="C23" s="34"/>
      <c r="D23" s="4" t="s">
        <v>54</v>
      </c>
      <c r="E23" s="16" t="s">
        <v>55</v>
      </c>
      <c r="F23" s="16"/>
      <c r="G23" s="16"/>
      <c r="H23" s="13" t="s">
        <v>55</v>
      </c>
      <c r="I23" s="13"/>
      <c r="J23" s="3">
        <v>1</v>
      </c>
      <c r="K23" s="3">
        <v>1</v>
      </c>
      <c r="L23" s="13" t="s">
        <v>42</v>
      </c>
      <c r="M23" s="13"/>
      <c r="N23" s="13"/>
    </row>
    <row r="24" spans="1:14" ht="22.5" x14ac:dyDescent="0.2">
      <c r="A24" s="34"/>
      <c r="B24" s="12"/>
      <c r="C24" s="34"/>
      <c r="D24" s="4" t="s">
        <v>56</v>
      </c>
      <c r="E24" s="16" t="s">
        <v>57</v>
      </c>
      <c r="F24" s="16"/>
      <c r="G24" s="16"/>
      <c r="H24" s="13" t="s">
        <v>57</v>
      </c>
      <c r="I24" s="13"/>
      <c r="J24" s="3">
        <v>1</v>
      </c>
      <c r="K24" s="3">
        <v>1</v>
      </c>
      <c r="L24" s="13" t="s">
        <v>42</v>
      </c>
      <c r="M24" s="13"/>
      <c r="N24" s="13"/>
    </row>
    <row r="25" spans="1:14" x14ac:dyDescent="0.2">
      <c r="A25" s="34"/>
      <c r="B25" s="12"/>
      <c r="C25" s="34"/>
      <c r="D25" s="4" t="s">
        <v>58</v>
      </c>
      <c r="E25" s="16" t="s">
        <v>59</v>
      </c>
      <c r="F25" s="16"/>
      <c r="G25" s="16"/>
      <c r="H25" s="13" t="s">
        <v>60</v>
      </c>
      <c r="I25" s="13"/>
      <c r="J25" s="3">
        <v>1</v>
      </c>
      <c r="K25" s="3">
        <v>1</v>
      </c>
      <c r="L25" s="13" t="s">
        <v>42</v>
      </c>
      <c r="M25" s="13"/>
      <c r="N25" s="13"/>
    </row>
    <row r="26" spans="1:14" x14ac:dyDescent="0.2">
      <c r="A26" s="34"/>
      <c r="B26" s="12"/>
      <c r="C26" s="34"/>
      <c r="D26" s="4" t="s">
        <v>61</v>
      </c>
      <c r="E26" s="16" t="s">
        <v>40</v>
      </c>
      <c r="F26" s="16"/>
      <c r="G26" s="16"/>
      <c r="H26" s="13" t="s">
        <v>40</v>
      </c>
      <c r="I26" s="13"/>
      <c r="J26" s="3">
        <v>1</v>
      </c>
      <c r="K26" s="3">
        <v>1</v>
      </c>
      <c r="L26" s="13" t="s">
        <v>42</v>
      </c>
      <c r="M26" s="13"/>
      <c r="N26" s="13"/>
    </row>
    <row r="27" spans="1:14" x14ac:dyDescent="0.2">
      <c r="A27" s="34"/>
      <c r="B27" s="12"/>
      <c r="C27" s="34"/>
      <c r="D27" s="4" t="s">
        <v>62</v>
      </c>
      <c r="E27" s="16" t="s">
        <v>63</v>
      </c>
      <c r="F27" s="16"/>
      <c r="G27" s="16"/>
      <c r="H27" s="13" t="s">
        <v>64</v>
      </c>
      <c r="I27" s="13"/>
      <c r="J27" s="3">
        <v>1.5</v>
      </c>
      <c r="K27" s="3">
        <v>1.5</v>
      </c>
      <c r="L27" s="13" t="s">
        <v>42</v>
      </c>
      <c r="M27" s="13"/>
      <c r="N27" s="13"/>
    </row>
    <row r="28" spans="1:14" x14ac:dyDescent="0.2">
      <c r="A28" s="34"/>
      <c r="B28" s="12"/>
      <c r="C28" s="35"/>
      <c r="D28" s="4" t="s">
        <v>65</v>
      </c>
      <c r="E28" s="16" t="s">
        <v>66</v>
      </c>
      <c r="F28" s="16"/>
      <c r="G28" s="16"/>
      <c r="H28" s="13" t="s">
        <v>67</v>
      </c>
      <c r="I28" s="13"/>
      <c r="J28" s="3">
        <v>1.5</v>
      </c>
      <c r="K28" s="3">
        <v>1.5</v>
      </c>
      <c r="L28" s="13" t="s">
        <v>42</v>
      </c>
      <c r="M28" s="13"/>
      <c r="N28" s="13"/>
    </row>
    <row r="29" spans="1:14" ht="57.95" customHeight="1" x14ac:dyDescent="0.2">
      <c r="A29" s="34"/>
      <c r="B29" s="12"/>
      <c r="C29" s="33" t="s">
        <v>68</v>
      </c>
      <c r="D29" s="4" t="s">
        <v>69</v>
      </c>
      <c r="E29" s="16" t="s">
        <v>70</v>
      </c>
      <c r="F29" s="16"/>
      <c r="G29" s="16"/>
      <c r="H29" s="13" t="s">
        <v>71</v>
      </c>
      <c r="I29" s="13"/>
      <c r="J29" s="3">
        <v>2</v>
      </c>
      <c r="K29" s="3">
        <v>2</v>
      </c>
      <c r="L29" s="13" t="s">
        <v>42</v>
      </c>
      <c r="M29" s="13"/>
      <c r="N29" s="13"/>
    </row>
    <row r="30" spans="1:14" ht="60" customHeight="1" x14ac:dyDescent="0.2">
      <c r="A30" s="34"/>
      <c r="B30" s="12"/>
      <c r="C30" s="34"/>
      <c r="D30" s="4" t="s">
        <v>72</v>
      </c>
      <c r="E30" s="16" t="s">
        <v>73</v>
      </c>
      <c r="F30" s="16"/>
      <c r="G30" s="16"/>
      <c r="H30" s="13" t="s">
        <v>74</v>
      </c>
      <c r="I30" s="13"/>
      <c r="J30" s="3">
        <v>2</v>
      </c>
      <c r="K30" s="3">
        <v>2</v>
      </c>
      <c r="L30" s="13" t="s">
        <v>42</v>
      </c>
      <c r="M30" s="13"/>
      <c r="N30" s="13"/>
    </row>
    <row r="31" spans="1:14" ht="22.5" x14ac:dyDescent="0.2">
      <c r="A31" s="34"/>
      <c r="B31" s="12"/>
      <c r="C31" s="34"/>
      <c r="D31" s="4" t="s">
        <v>75</v>
      </c>
      <c r="E31" s="16" t="s">
        <v>76</v>
      </c>
      <c r="F31" s="16"/>
      <c r="G31" s="16"/>
      <c r="H31" s="13" t="s">
        <v>77</v>
      </c>
      <c r="I31" s="13"/>
      <c r="J31" s="3">
        <v>1</v>
      </c>
      <c r="K31" s="3">
        <v>1</v>
      </c>
      <c r="L31" s="13" t="s">
        <v>42</v>
      </c>
      <c r="M31" s="13"/>
      <c r="N31" s="13"/>
    </row>
    <row r="32" spans="1:14" ht="75.95" customHeight="1" x14ac:dyDescent="0.2">
      <c r="A32" s="34"/>
      <c r="B32" s="12"/>
      <c r="C32" s="34"/>
      <c r="D32" s="4" t="s">
        <v>78</v>
      </c>
      <c r="E32" s="16" t="s">
        <v>79</v>
      </c>
      <c r="F32" s="16"/>
      <c r="G32" s="16"/>
      <c r="H32" s="13" t="s">
        <v>80</v>
      </c>
      <c r="I32" s="13"/>
      <c r="J32" s="3">
        <v>2</v>
      </c>
      <c r="K32" s="3">
        <v>2</v>
      </c>
      <c r="L32" s="13" t="s">
        <v>42</v>
      </c>
      <c r="M32" s="13"/>
      <c r="N32" s="13"/>
    </row>
    <row r="33" spans="1:14" ht="22.5" x14ac:dyDescent="0.2">
      <c r="A33" s="34"/>
      <c r="B33" s="12"/>
      <c r="C33" s="34"/>
      <c r="D33" s="4" t="s">
        <v>81</v>
      </c>
      <c r="E33" s="16" t="s">
        <v>82</v>
      </c>
      <c r="F33" s="16"/>
      <c r="G33" s="16"/>
      <c r="H33" s="13" t="s">
        <v>83</v>
      </c>
      <c r="I33" s="13"/>
      <c r="J33" s="3">
        <v>2</v>
      </c>
      <c r="K33" s="3">
        <v>2</v>
      </c>
      <c r="L33" s="13" t="s">
        <v>42</v>
      </c>
      <c r="M33" s="13"/>
      <c r="N33" s="13"/>
    </row>
    <row r="34" spans="1:14" ht="33.75" x14ac:dyDescent="0.2">
      <c r="A34" s="34"/>
      <c r="B34" s="12"/>
      <c r="C34" s="34"/>
      <c r="D34" s="4" t="s">
        <v>84</v>
      </c>
      <c r="E34" s="16" t="s">
        <v>85</v>
      </c>
      <c r="F34" s="16"/>
      <c r="G34" s="16"/>
      <c r="H34" s="13" t="s">
        <v>86</v>
      </c>
      <c r="I34" s="13"/>
      <c r="J34" s="3">
        <v>2</v>
      </c>
      <c r="K34" s="3">
        <v>2</v>
      </c>
      <c r="L34" s="13" t="s">
        <v>42</v>
      </c>
      <c r="M34" s="13"/>
      <c r="N34" s="13"/>
    </row>
    <row r="35" spans="1:14" ht="27" customHeight="1" x14ac:dyDescent="0.2">
      <c r="A35" s="34"/>
      <c r="B35" s="12"/>
      <c r="C35" s="34"/>
      <c r="D35" s="4" t="s">
        <v>87</v>
      </c>
      <c r="E35" s="16" t="s">
        <v>88</v>
      </c>
      <c r="F35" s="16"/>
      <c r="G35" s="16"/>
      <c r="H35" s="13" t="s">
        <v>89</v>
      </c>
      <c r="I35" s="13"/>
      <c r="J35" s="3">
        <v>1</v>
      </c>
      <c r="K35" s="3">
        <v>1</v>
      </c>
      <c r="L35" s="13" t="s">
        <v>42</v>
      </c>
      <c r="M35" s="13"/>
      <c r="N35" s="13"/>
    </row>
    <row r="36" spans="1:14" ht="33.75" x14ac:dyDescent="0.2">
      <c r="A36" s="34"/>
      <c r="B36" s="12"/>
      <c r="C36" s="34"/>
      <c r="D36" s="4" t="s">
        <v>90</v>
      </c>
      <c r="E36" s="16" t="s">
        <v>91</v>
      </c>
      <c r="F36" s="16"/>
      <c r="G36" s="16"/>
      <c r="H36" s="13" t="s">
        <v>92</v>
      </c>
      <c r="I36" s="13"/>
      <c r="J36" s="3">
        <v>2</v>
      </c>
      <c r="K36" s="3">
        <v>2</v>
      </c>
      <c r="L36" s="13" t="s">
        <v>42</v>
      </c>
      <c r="M36" s="13"/>
      <c r="N36" s="13"/>
    </row>
    <row r="37" spans="1:14" ht="22.5" x14ac:dyDescent="0.2">
      <c r="A37" s="34"/>
      <c r="B37" s="12"/>
      <c r="C37" s="35"/>
      <c r="D37" s="4" t="s">
        <v>93</v>
      </c>
      <c r="E37" s="17" t="s">
        <v>94</v>
      </c>
      <c r="F37" s="18"/>
      <c r="G37" s="19"/>
      <c r="H37" s="13" t="s">
        <v>95</v>
      </c>
      <c r="I37" s="13"/>
      <c r="J37" s="3">
        <v>1</v>
      </c>
      <c r="K37" s="3">
        <v>1</v>
      </c>
      <c r="L37" s="13" t="s">
        <v>42</v>
      </c>
      <c r="M37" s="13"/>
      <c r="N37" s="13"/>
    </row>
    <row r="38" spans="1:14" ht="21.95" customHeight="1" x14ac:dyDescent="0.2">
      <c r="A38" s="34"/>
      <c r="B38" s="12"/>
      <c r="C38" s="33" t="s">
        <v>96</v>
      </c>
      <c r="D38" s="4" t="s">
        <v>97</v>
      </c>
      <c r="E38" s="16" t="s">
        <v>98</v>
      </c>
      <c r="F38" s="16"/>
      <c r="G38" s="16"/>
      <c r="H38" s="13" t="s">
        <v>99</v>
      </c>
      <c r="I38" s="13"/>
      <c r="J38" s="3">
        <v>2.5</v>
      </c>
      <c r="K38" s="3">
        <v>2.5</v>
      </c>
      <c r="L38" s="13" t="s">
        <v>42</v>
      </c>
      <c r="M38" s="13"/>
      <c r="N38" s="13"/>
    </row>
    <row r="39" spans="1:14" x14ac:dyDescent="0.2">
      <c r="A39" s="34"/>
      <c r="B39" s="12"/>
      <c r="C39" s="34"/>
      <c r="D39" s="4" t="s">
        <v>100</v>
      </c>
      <c r="E39" s="16" t="s">
        <v>101</v>
      </c>
      <c r="F39" s="16"/>
      <c r="G39" s="16"/>
      <c r="H39" s="13" t="s">
        <v>101</v>
      </c>
      <c r="I39" s="13"/>
      <c r="J39" s="3">
        <v>5</v>
      </c>
      <c r="K39" s="3">
        <v>5</v>
      </c>
      <c r="L39" s="13" t="s">
        <v>42</v>
      </c>
      <c r="M39" s="13"/>
      <c r="N39" s="13"/>
    </row>
    <row r="40" spans="1:14" x14ac:dyDescent="0.2">
      <c r="A40" s="34"/>
      <c r="B40" s="12"/>
      <c r="C40" s="35"/>
      <c r="D40" s="4" t="s">
        <v>102</v>
      </c>
      <c r="E40" s="16" t="s">
        <v>103</v>
      </c>
      <c r="F40" s="16"/>
      <c r="G40" s="16"/>
      <c r="H40" s="13" t="s">
        <v>104</v>
      </c>
      <c r="I40" s="13"/>
      <c r="J40" s="3">
        <v>2.5</v>
      </c>
      <c r="K40" s="3">
        <v>2.5</v>
      </c>
      <c r="L40" s="13" t="s">
        <v>42</v>
      </c>
      <c r="M40" s="13"/>
      <c r="N40" s="13"/>
    </row>
    <row r="41" spans="1:14" ht="30" customHeight="1" x14ac:dyDescent="0.2">
      <c r="A41" s="34"/>
      <c r="B41" s="12"/>
      <c r="C41" s="2" t="s">
        <v>105</v>
      </c>
      <c r="D41" s="4" t="s">
        <v>106</v>
      </c>
      <c r="E41" s="17" t="s">
        <v>107</v>
      </c>
      <c r="F41" s="18"/>
      <c r="G41" s="19"/>
      <c r="H41" s="13" t="s">
        <v>108</v>
      </c>
      <c r="I41" s="13"/>
      <c r="J41" s="3">
        <v>10</v>
      </c>
      <c r="K41" s="3">
        <v>9.5399999999999991</v>
      </c>
      <c r="L41" s="20" t="s">
        <v>109</v>
      </c>
      <c r="M41" s="21"/>
      <c r="N41" s="22"/>
    </row>
    <row r="42" spans="1:14" ht="57.95" customHeight="1" x14ac:dyDescent="0.2">
      <c r="A42" s="34"/>
      <c r="B42" s="12" t="s">
        <v>110</v>
      </c>
      <c r="C42" s="2" t="s">
        <v>111</v>
      </c>
      <c r="D42" s="4" t="s">
        <v>112</v>
      </c>
      <c r="E42" s="23" t="s">
        <v>113</v>
      </c>
      <c r="F42" s="23"/>
      <c r="G42" s="23"/>
      <c r="H42" s="23" t="s">
        <v>114</v>
      </c>
      <c r="I42" s="23"/>
      <c r="J42" s="3">
        <v>15</v>
      </c>
      <c r="K42" s="3">
        <v>9</v>
      </c>
      <c r="L42" s="13"/>
      <c r="M42" s="13"/>
      <c r="N42" s="13"/>
    </row>
    <row r="43" spans="1:14" ht="72.95" customHeight="1" x14ac:dyDescent="0.2">
      <c r="A43" s="34"/>
      <c r="B43" s="12"/>
      <c r="C43" s="2" t="s">
        <v>115</v>
      </c>
      <c r="D43" s="4" t="s">
        <v>116</v>
      </c>
      <c r="E43" s="37" t="s">
        <v>117</v>
      </c>
      <c r="F43" s="37"/>
      <c r="G43" s="37"/>
      <c r="H43" s="37" t="s">
        <v>118</v>
      </c>
      <c r="I43" s="37"/>
      <c r="J43" s="3">
        <v>15</v>
      </c>
      <c r="K43" s="3">
        <v>9</v>
      </c>
      <c r="L43" s="13"/>
      <c r="M43" s="13"/>
      <c r="N43" s="13"/>
    </row>
    <row r="44" spans="1:14" x14ac:dyDescent="0.2">
      <c r="A44" s="34"/>
      <c r="B44" s="33" t="s">
        <v>119</v>
      </c>
      <c r="C44" s="12" t="s">
        <v>120</v>
      </c>
      <c r="D44" s="36" t="s">
        <v>121</v>
      </c>
      <c r="E44" s="13" t="s">
        <v>122</v>
      </c>
      <c r="F44" s="13"/>
      <c r="G44" s="13"/>
      <c r="H44" s="30" t="s">
        <v>123</v>
      </c>
      <c r="I44" s="13"/>
      <c r="J44" s="13">
        <v>10</v>
      </c>
      <c r="K44" s="13">
        <v>10</v>
      </c>
      <c r="L44" s="13"/>
      <c r="M44" s="13"/>
      <c r="N44" s="13"/>
    </row>
    <row r="45" spans="1:14" ht="30.95" customHeight="1" x14ac:dyDescent="0.2">
      <c r="A45" s="35"/>
      <c r="B45" s="35"/>
      <c r="C45" s="12"/>
      <c r="D45" s="36"/>
      <c r="E45" s="13"/>
      <c r="F45" s="13"/>
      <c r="G45" s="13"/>
      <c r="H45" s="13"/>
      <c r="I45" s="13"/>
      <c r="J45" s="13"/>
      <c r="K45" s="13"/>
      <c r="L45" s="13"/>
      <c r="M45" s="13"/>
      <c r="N45" s="13"/>
    </row>
    <row r="46" spans="1:14" x14ac:dyDescent="0.2">
      <c r="A46" s="31" t="s">
        <v>124</v>
      </c>
      <c r="B46" s="31"/>
      <c r="C46" s="31"/>
      <c r="D46" s="31"/>
      <c r="E46" s="31"/>
      <c r="F46" s="31"/>
      <c r="G46" s="31"/>
      <c r="H46" s="31"/>
      <c r="I46" s="31"/>
      <c r="J46" s="5">
        <f>SUM(J15:J45)+I8</f>
        <v>100</v>
      </c>
      <c r="K46" s="9">
        <f>SUM(K15:K45)+N8</f>
        <v>87.079999999999984</v>
      </c>
      <c r="L46" s="13"/>
      <c r="M46" s="13"/>
      <c r="N46" s="13"/>
    </row>
    <row r="47" spans="1:14" x14ac:dyDescent="0.2">
      <c r="A47" s="7"/>
      <c r="B47" s="7"/>
      <c r="C47" s="7"/>
      <c r="D47" s="7"/>
      <c r="E47" s="7"/>
      <c r="F47" s="7"/>
      <c r="G47" s="7"/>
      <c r="H47" s="7"/>
      <c r="I47" s="7"/>
      <c r="J47" s="7"/>
      <c r="K47" s="7"/>
      <c r="L47" s="7"/>
      <c r="M47" s="7"/>
      <c r="N47" s="7"/>
    </row>
    <row r="48" spans="1:14" ht="127.15" customHeight="1" x14ac:dyDescent="0.2">
      <c r="A48" s="32" t="s">
        <v>125</v>
      </c>
      <c r="B48" s="32"/>
      <c r="C48" s="32"/>
      <c r="D48" s="32"/>
      <c r="E48" s="32"/>
      <c r="F48" s="32"/>
      <c r="G48" s="32"/>
      <c r="H48" s="32"/>
      <c r="I48" s="32"/>
      <c r="J48" s="32"/>
      <c r="K48" s="32"/>
      <c r="L48" s="32"/>
      <c r="M48" s="32"/>
      <c r="N48" s="32"/>
    </row>
  </sheetData>
  <mergeCells count="133">
    <mergeCell ref="A7:B11"/>
    <mergeCell ref="E44:G45"/>
    <mergeCell ref="H44:I45"/>
    <mergeCell ref="L44:N45"/>
    <mergeCell ref="A46:I46"/>
    <mergeCell ref="L46:N46"/>
    <mergeCell ref="A48:N48"/>
    <mergeCell ref="A12:A13"/>
    <mergeCell ref="A14:A45"/>
    <mergeCell ref="B15:B41"/>
    <mergeCell ref="B42:B43"/>
    <mergeCell ref="B44:B45"/>
    <mergeCell ref="C15:C28"/>
    <mergeCell ref="C29:C37"/>
    <mergeCell ref="C38:C40"/>
    <mergeCell ref="C44:C45"/>
    <mergeCell ref="D44:D45"/>
    <mergeCell ref="J44:J45"/>
    <mergeCell ref="K44:K45"/>
    <mergeCell ref="E43:G43"/>
    <mergeCell ref="H43:I43"/>
    <mergeCell ref="L43:N43"/>
    <mergeCell ref="E40:G40"/>
    <mergeCell ref="H40:I40"/>
    <mergeCell ref="L40:N40"/>
    <mergeCell ref="E41:G41"/>
    <mergeCell ref="H41:I41"/>
    <mergeCell ref="L41:N41"/>
    <mergeCell ref="E42:G42"/>
    <mergeCell ref="H42:I42"/>
    <mergeCell ref="L42:N42"/>
    <mergeCell ref="E37:G37"/>
    <mergeCell ref="H37:I37"/>
    <mergeCell ref="L37:N37"/>
    <mergeCell ref="E38:G38"/>
    <mergeCell ref="H38:I38"/>
    <mergeCell ref="L38:N38"/>
    <mergeCell ref="E39:G39"/>
    <mergeCell ref="H39:I39"/>
    <mergeCell ref="L39:N39"/>
    <mergeCell ref="E34:G34"/>
    <mergeCell ref="H34:I34"/>
    <mergeCell ref="L34:N34"/>
    <mergeCell ref="E35:G35"/>
    <mergeCell ref="H35:I35"/>
    <mergeCell ref="L35:N35"/>
    <mergeCell ref="E36:G36"/>
    <mergeCell ref="H36:I36"/>
    <mergeCell ref="L36:N36"/>
    <mergeCell ref="E31:G31"/>
    <mergeCell ref="H31:I31"/>
    <mergeCell ref="L31:N31"/>
    <mergeCell ref="E32:G32"/>
    <mergeCell ref="H32:I32"/>
    <mergeCell ref="L32:N32"/>
    <mergeCell ref="E33:G33"/>
    <mergeCell ref="H33:I33"/>
    <mergeCell ref="L33:N33"/>
    <mergeCell ref="E28:G28"/>
    <mergeCell ref="H28:I28"/>
    <mergeCell ref="L28:N28"/>
    <mergeCell ref="E29:G29"/>
    <mergeCell ref="H29:I29"/>
    <mergeCell ref="L29:N29"/>
    <mergeCell ref="E30:G30"/>
    <mergeCell ref="H30:I30"/>
    <mergeCell ref="L30:N30"/>
    <mergeCell ref="E25:G25"/>
    <mergeCell ref="H25:I25"/>
    <mergeCell ref="L25:N25"/>
    <mergeCell ref="E26:G26"/>
    <mergeCell ref="H26:I26"/>
    <mergeCell ref="L26:N26"/>
    <mergeCell ref="E27:G27"/>
    <mergeCell ref="H27:I27"/>
    <mergeCell ref="L27:N27"/>
    <mergeCell ref="E22:G22"/>
    <mergeCell ref="H22:I22"/>
    <mergeCell ref="L22:N22"/>
    <mergeCell ref="E23:G23"/>
    <mergeCell ref="H23:I23"/>
    <mergeCell ref="L23:N23"/>
    <mergeCell ref="E24:G24"/>
    <mergeCell ref="H24:I24"/>
    <mergeCell ref="L24:N24"/>
    <mergeCell ref="E19:G19"/>
    <mergeCell ref="H19:I19"/>
    <mergeCell ref="L19:N19"/>
    <mergeCell ref="E20:G20"/>
    <mergeCell ref="H20:I20"/>
    <mergeCell ref="L20:N20"/>
    <mergeCell ref="E21:G21"/>
    <mergeCell ref="H21:I21"/>
    <mergeCell ref="L21:N21"/>
    <mergeCell ref="E16:G16"/>
    <mergeCell ref="H16:I16"/>
    <mergeCell ref="L16:N16"/>
    <mergeCell ref="E17:G17"/>
    <mergeCell ref="H17:I17"/>
    <mergeCell ref="L17:N17"/>
    <mergeCell ref="E18:G18"/>
    <mergeCell ref="H18:I18"/>
    <mergeCell ref="L18:N18"/>
    <mergeCell ref="B12:G12"/>
    <mergeCell ref="H12:N12"/>
    <mergeCell ref="B13:G13"/>
    <mergeCell ref="H13:N13"/>
    <mergeCell ref="E14:G14"/>
    <mergeCell ref="H14:I14"/>
    <mergeCell ref="L14:N14"/>
    <mergeCell ref="E15:G15"/>
    <mergeCell ref="H15:I15"/>
    <mergeCell ref="L15:N15"/>
    <mergeCell ref="C7:E7"/>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14"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ies>
</file>