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6A067934-9C1D-43B4-A14C-46A303A2C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1" l="1"/>
  <c r="M8" i="1"/>
  <c r="N8" i="1" s="1"/>
  <c r="K37" i="1" s="1"/>
</calcChain>
</file>

<file path=xl/sharedStrings.xml><?xml version="1.0" encoding="utf-8"?>
<sst xmlns="http://schemas.openxmlformats.org/spreadsheetml/2006/main" count="116" uniqueCount="87">
  <si>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</si>
  <si>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</si>
  <si>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</si>
  <si>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</si>
  <si>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</si>
  <si>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</si>
  <si>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</si>
  <si>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</si>
  <si>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</si>
  <si>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</si>
  <si>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</si>
  <si>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</si>
  <si>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</si>
  <si>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</si>
  <si>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</si>
  <si>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</si>
  <si>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</si>
  <si>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</si>
  <si>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</si>
  <si>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</si>
  <si>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</si>
  <si>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</si>
  <si>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</si>
  <si>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</si>
  <si>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</si>
  <si>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</si>
  <si>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</si>
  <si>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</si>
  <si>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</si>
  <si>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</si>
  <si>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</si>
  <si>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质量指标
（15分）</t>
  </si>
  <si>
    <t>时效指标
（10分）</t>
  </si>
  <si>
    <t>成本指标（10分）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</si>
  <si>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</si>
  <si>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</si>
  <si>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</si>
  <si>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</si>
  <si>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</si>
  <si>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</si>
  <si>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</si>
  <si>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</si>
  <si>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</si>
  <si>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2021年北京市创新团队粮经作物团队岗位专家工作经费</t>
    <phoneticPr fontId="12" type="noConversion"/>
  </si>
  <si>
    <t>北京市农林科学院</t>
    <phoneticPr fontId="12" type="noConversion"/>
  </si>
  <si>
    <t>2021年12月前</t>
    <phoneticPr fontId="14" type="noConversion"/>
  </si>
  <si>
    <t>项目预算控制数</t>
    <phoneticPr fontId="14" type="noConversion"/>
  </si>
  <si>
    <t>本项目不涉及</t>
    <phoneticPr fontId="14" type="noConversion"/>
  </si>
  <si>
    <t>为实现高产高效提供品种保障</t>
    <phoneticPr fontId="14" type="noConversion"/>
  </si>
  <si>
    <t>示范区种植满意度</t>
    <phoneticPr fontId="14" type="noConversion"/>
  </si>
  <si>
    <t>≥95%</t>
    <phoneticPr fontId="14" type="noConversion"/>
  </si>
  <si>
    <t>≥95%</t>
    <phoneticPr fontId="14" type="noConversion"/>
  </si>
  <si>
    <t>2021年4月前</t>
    <phoneticPr fontId="14" type="noConversion"/>
  </si>
  <si>
    <t>选育品系受到认可</t>
    <phoneticPr fontId="14" type="noConversion"/>
  </si>
  <si>
    <t>因疫情影响，赴基地实地指导和技术服务的次数减少，后期将进一步加强</t>
    <phoneticPr fontId="14" type="noConversion"/>
  </si>
  <si>
    <t>筛选优良品系</t>
    <phoneticPr fontId="11" type="noConversion"/>
  </si>
  <si>
    <t>受到栽培者认可，签订品种技术转让合同2份</t>
    <phoneticPr fontId="14" type="noConversion"/>
  </si>
  <si>
    <t>数量指标
（15分）</t>
    <phoneticPr fontId="14" type="noConversion"/>
  </si>
  <si>
    <t>王桂霞、史亚兴、孙焱鑫</t>
    <phoneticPr fontId="12" type="noConversion"/>
  </si>
  <si>
    <t>82592157、51503400、51503503</t>
    <phoneticPr fontId="14" type="noConversion"/>
  </si>
  <si>
    <t>选育并审定玉米新品种</t>
    <phoneticPr fontId="14" type="noConversion"/>
  </si>
  <si>
    <t>2个</t>
    <phoneticPr fontId="14" type="noConversion"/>
  </si>
  <si>
    <t>获得草莓优良品种（系）</t>
    <phoneticPr fontId="14" type="noConversion"/>
  </si>
  <si>
    <t>初步研发具有改良甘薯连作障碍的技术措施，形成技术报告</t>
    <phoneticPr fontId="14" type="noConversion"/>
  </si>
  <si>
    <t>1份</t>
    <phoneticPr fontId="14" type="noConversion"/>
  </si>
  <si>
    <t>开展草莓的土壤培肥与改良技术的应用，形成利用园林废弃物、秸秆研发新型土壤改良有机物料的报告</t>
    <phoneticPr fontId="14" type="noConversion"/>
  </si>
  <si>
    <t>开展生物刺激素对逆境抗性的研究工作，提供鲜食玉米的抗性和品质的提升的新型材料技术报告</t>
    <phoneticPr fontId="14" type="noConversion"/>
  </si>
  <si>
    <t>≥350亩</t>
    <phoneticPr fontId="14" type="noConversion"/>
  </si>
  <si>
    <t>460亩</t>
    <phoneticPr fontId="14" type="noConversion"/>
  </si>
  <si>
    <t>产品品质明显提高</t>
  </si>
  <si>
    <t>产品质量达到国家无公害标准</t>
  </si>
  <si>
    <t>产品质量达到国家无公害标准，产品品质明显提高</t>
  </si>
  <si>
    <t>选育鲜食玉米品种（系）</t>
    <phoneticPr fontId="11" type="noConversion"/>
  </si>
  <si>
    <t>满足京津冀产业需求</t>
    <phoneticPr fontId="14" type="noConversion"/>
  </si>
  <si>
    <t>优，高叶酸，甜加糯</t>
    <phoneticPr fontId="14" type="noConversion"/>
  </si>
  <si>
    <t>示范草莓品种定植成活率</t>
    <phoneticPr fontId="14" type="noConversion"/>
  </si>
  <si>
    <t>2021年12月前</t>
    <phoneticPr fontId="14" type="noConversion"/>
  </si>
  <si>
    <t>选育鲜食玉米新组合</t>
    <phoneticPr fontId="14" type="noConversion"/>
  </si>
  <si>
    <t>示范国产优新品种（系）</t>
    <phoneticPr fontId="14" type="noConversion"/>
  </si>
  <si>
    <t>95万元</t>
    <phoneticPr fontId="14" type="noConversion"/>
  </si>
  <si>
    <t>94.981万元</t>
    <phoneticPr fontId="14" type="noConversion"/>
  </si>
  <si>
    <t>减少肥料投入10%</t>
    <phoneticPr fontId="14" type="noConversion"/>
  </si>
  <si>
    <t>因疫情原因，调研与会议未能进行</t>
    <phoneticPr fontId="14" type="noConversion"/>
  </si>
  <si>
    <t>林业果树研究所、玉米研究所、植物营养与资源环境研究所</t>
    <phoneticPr fontId="12" type="noConversion"/>
  </si>
  <si>
    <t>玉米方面开展逆境条件下研究，肥料用量减少</t>
    <phoneticPr fontId="14" type="noConversion"/>
  </si>
  <si>
    <t xml:space="preserve">1. 选育出鲜食玉米苗头组合2个、审定新品种2个；获得草莓优良品种（系）2个；
2. 研发了应用园林堆腐物与2种抗逆制剂配合改良甘薯连作障碍技术，形成技术报告1份；
3. 应用2种不同类型有机物料对草莓土壤培肥改良，形成技术报告1份；
4. 研究3种复合生物刺激素对鲜食玉米产量、品质的影响，减少肥料投入，对玉米品质提升报告1份；
5. 示范国产优新品种（系）450亩。
</t>
    <phoneticPr fontId="14" type="noConversion"/>
  </si>
  <si>
    <t xml:space="preserve">针对北京及周边对草莓和鲜食甜糯玉米的市场需求，选育出适应市场需要的优新品种，满足市民需要，通过新品种示范、结合筛选出的缓控释肥及水溶肥利用技术带动北京及周边草莓、鲜食玉米产业发展，形成以科研育种和种苗（子）推广为基础，种植、流通为手段的产供销一体化的产业。
1. 选育出鲜食玉米苗头组合2个、审定新品种2个；筛选草莓优良品系2个；
2. 初步研发具有改良甘薯连作障碍的技术措施，形成技术报告1份；
3. 开展草莓的土壤培肥与改良技术的应用，形成利用园林废弃物、秆研发新型土壤改良有机物料的报告1份；
4. 开展生物刺激素对逆境抗性的研究工作，提供鲜食玉米的抗性和品质的提升的新型材料技术报告1份；
5. 示范国产优新品种（系）350亩以上。 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</si>
</sst>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zoomScaleNormal="100" zoomScaleSheetLayoutView="100" workbookViewId="0">
      <selection activeCell="E33" sqref="E33:G33"/>
    </sheetView>
  </sheetViews>
  <sheetFormatPr defaultColWidth="9" defaultRowHeight="14.25" x14ac:dyDescent="0.2"/>
  <cols>
    <col min="3" max="3" width="14.375" customWidth="1"/>
    <col min="4" max="4" width="18.25" customWidth="1"/>
    <col min="5" max="5" width="1.625" customWidth="1"/>
    <col min="6" max="6" width="9.625" customWidth="1"/>
    <col min="7" max="7" width="10.375" customWidth="1"/>
    <col min="8" max="8" width="10.25" customWidth="1"/>
    <col min="9" max="9" width="8" customWidth="1"/>
  </cols>
  <sheetData>
    <row r="1" spans="1:14" ht="18.75" x14ac:dyDescent="0.2">
      <c r="A1" s="1" t="s">
        <v>0</v>
      </c>
    </row>
    <row r="2" spans="1:14" ht="20.4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5.95" customHeight="1" x14ac:dyDescent="0.2">
      <c r="A4" s="14" t="s">
        <v>3</v>
      </c>
      <c r="B4" s="14"/>
      <c r="C4" s="15" t="s">
        <v>43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.95" customHeight="1" x14ac:dyDescent="0.2">
      <c r="A5" s="14" t="s">
        <v>4</v>
      </c>
      <c r="B5" s="14"/>
      <c r="C5" s="15" t="s">
        <v>44</v>
      </c>
      <c r="D5" s="15"/>
      <c r="E5" s="15"/>
      <c r="F5" s="15"/>
      <c r="G5" s="15"/>
      <c r="H5" s="2" t="s">
        <v>5</v>
      </c>
      <c r="I5" s="15" t="s">
        <v>83</v>
      </c>
      <c r="J5" s="15"/>
      <c r="K5" s="15"/>
      <c r="L5" s="15"/>
      <c r="M5" s="15"/>
      <c r="N5" s="15"/>
    </row>
    <row r="6" spans="1:14" ht="15.95" customHeight="1" x14ac:dyDescent="0.2">
      <c r="A6" s="14" t="s">
        <v>6</v>
      </c>
      <c r="B6" s="14"/>
      <c r="C6" s="15" t="s">
        <v>58</v>
      </c>
      <c r="D6" s="15"/>
      <c r="E6" s="15"/>
      <c r="F6" s="15"/>
      <c r="G6" s="15"/>
      <c r="H6" s="2" t="s">
        <v>7</v>
      </c>
      <c r="I6" s="15" t="s">
        <v>59</v>
      </c>
      <c r="J6" s="15"/>
      <c r="K6" s="15"/>
      <c r="L6" s="15"/>
      <c r="M6" s="15"/>
      <c r="N6" s="15"/>
    </row>
    <row r="7" spans="1:14" ht="15.95" customHeight="1" x14ac:dyDescent="0.2">
      <c r="A7" s="20" t="s">
        <v>8</v>
      </c>
      <c r="B7" s="21"/>
      <c r="C7" s="14"/>
      <c r="D7" s="14"/>
      <c r="E7" s="14"/>
      <c r="F7" s="2" t="s">
        <v>9</v>
      </c>
      <c r="G7" s="2" t="s">
        <v>10</v>
      </c>
      <c r="H7" s="2" t="s">
        <v>11</v>
      </c>
      <c r="I7" s="14" t="s">
        <v>12</v>
      </c>
      <c r="J7" s="14"/>
      <c r="K7" s="14"/>
      <c r="L7" s="14"/>
      <c r="M7" s="2" t="s">
        <v>13</v>
      </c>
      <c r="N7" s="2" t="s">
        <v>14</v>
      </c>
    </row>
    <row r="8" spans="1:14" ht="15.95" customHeight="1" x14ac:dyDescent="0.2">
      <c r="A8" s="22"/>
      <c r="B8" s="23"/>
      <c r="C8" s="26" t="s">
        <v>15</v>
      </c>
      <c r="D8" s="26"/>
      <c r="E8" s="26"/>
      <c r="F8" s="3">
        <v>95</v>
      </c>
      <c r="G8" s="3">
        <v>95</v>
      </c>
      <c r="H8" s="3">
        <v>95</v>
      </c>
      <c r="I8" s="15">
        <v>10</v>
      </c>
      <c r="J8" s="15"/>
      <c r="K8" s="15"/>
      <c r="L8" s="15"/>
      <c r="M8" s="7">
        <f>H8/G8</f>
        <v>1</v>
      </c>
      <c r="N8" s="8">
        <f>M8*10</f>
        <v>10</v>
      </c>
    </row>
    <row r="9" spans="1:14" ht="15.95" customHeight="1" x14ac:dyDescent="0.2">
      <c r="A9" s="22"/>
      <c r="B9" s="23"/>
      <c r="C9" s="14" t="s">
        <v>16</v>
      </c>
      <c r="D9" s="14"/>
      <c r="E9" s="14"/>
      <c r="F9" s="11">
        <v>95</v>
      </c>
      <c r="G9" s="11">
        <v>95</v>
      </c>
      <c r="H9" s="11">
        <v>95</v>
      </c>
      <c r="I9" s="15" t="s">
        <v>17</v>
      </c>
      <c r="J9" s="15"/>
      <c r="K9" s="15"/>
      <c r="L9" s="15"/>
      <c r="M9" s="3" t="s">
        <v>17</v>
      </c>
      <c r="N9" s="3" t="s">
        <v>17</v>
      </c>
    </row>
    <row r="10" spans="1:14" ht="15.95" customHeight="1" x14ac:dyDescent="0.2">
      <c r="A10" s="22"/>
      <c r="B10" s="23"/>
      <c r="C10" s="14" t="s">
        <v>18</v>
      </c>
      <c r="D10" s="14"/>
      <c r="E10" s="14"/>
      <c r="F10" s="3">
        <v>0</v>
      </c>
      <c r="G10" s="3">
        <v>0</v>
      </c>
      <c r="H10" s="3">
        <v>0</v>
      </c>
      <c r="I10" s="15" t="s">
        <v>17</v>
      </c>
      <c r="J10" s="15"/>
      <c r="K10" s="15"/>
      <c r="L10" s="15"/>
      <c r="M10" s="3" t="s">
        <v>17</v>
      </c>
      <c r="N10" s="3" t="s">
        <v>17</v>
      </c>
    </row>
    <row r="11" spans="1:14" ht="15.95" customHeight="1" x14ac:dyDescent="0.2">
      <c r="A11" s="24"/>
      <c r="B11" s="25"/>
      <c r="C11" s="14" t="s">
        <v>19</v>
      </c>
      <c r="D11" s="14"/>
      <c r="E11" s="14"/>
      <c r="F11" s="3">
        <v>0</v>
      </c>
      <c r="G11" s="3">
        <v>0</v>
      </c>
      <c r="H11" s="3">
        <v>0</v>
      </c>
      <c r="I11" s="15" t="s">
        <v>17</v>
      </c>
      <c r="J11" s="15"/>
      <c r="K11" s="15"/>
      <c r="L11" s="15"/>
      <c r="M11" s="3" t="s">
        <v>17</v>
      </c>
      <c r="N11" s="3" t="s">
        <v>17</v>
      </c>
    </row>
    <row r="12" spans="1:14" ht="15.95" customHeight="1" x14ac:dyDescent="0.2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138" customHeight="1" x14ac:dyDescent="0.2">
      <c r="A13" s="14"/>
      <c r="B13" s="16" t="s">
        <v>86</v>
      </c>
      <c r="C13" s="17"/>
      <c r="D13" s="17"/>
      <c r="E13" s="17"/>
      <c r="F13" s="17"/>
      <c r="G13" s="18"/>
      <c r="H13" s="19" t="s">
        <v>85</v>
      </c>
      <c r="I13" s="19"/>
      <c r="J13" s="19"/>
      <c r="K13" s="19"/>
      <c r="L13" s="19"/>
      <c r="M13" s="19"/>
      <c r="N13" s="19"/>
    </row>
    <row r="14" spans="1:14" ht="31.9" customHeight="1" x14ac:dyDescent="0.2">
      <c r="A14" s="43" t="s">
        <v>23</v>
      </c>
      <c r="B14" s="2" t="s">
        <v>24</v>
      </c>
      <c r="C14" s="2" t="s">
        <v>25</v>
      </c>
      <c r="D14" s="2" t="s">
        <v>26</v>
      </c>
      <c r="E14" s="14" t="s">
        <v>27</v>
      </c>
      <c r="F14" s="14"/>
      <c r="G14" s="14"/>
      <c r="H14" s="14" t="s">
        <v>28</v>
      </c>
      <c r="I14" s="14"/>
      <c r="J14" s="2" t="s">
        <v>12</v>
      </c>
      <c r="K14" s="2" t="s">
        <v>14</v>
      </c>
      <c r="L14" s="14" t="s">
        <v>29</v>
      </c>
      <c r="M14" s="14"/>
      <c r="N14" s="14"/>
    </row>
    <row r="15" spans="1:14" ht="24" customHeight="1" x14ac:dyDescent="0.2">
      <c r="A15" s="44"/>
      <c r="B15" s="14" t="s">
        <v>30</v>
      </c>
      <c r="C15" s="43" t="s">
        <v>57</v>
      </c>
      <c r="D15" s="10" t="s">
        <v>60</v>
      </c>
      <c r="E15" s="29" t="s">
        <v>61</v>
      </c>
      <c r="F15" s="29"/>
      <c r="G15" s="29"/>
      <c r="H15" s="15" t="s">
        <v>61</v>
      </c>
      <c r="I15" s="15"/>
      <c r="J15" s="3">
        <v>3</v>
      </c>
      <c r="K15" s="11">
        <v>3</v>
      </c>
      <c r="L15" s="15"/>
      <c r="M15" s="15"/>
      <c r="N15" s="15"/>
    </row>
    <row r="16" spans="1:14" ht="24" customHeight="1" x14ac:dyDescent="0.2">
      <c r="A16" s="44"/>
      <c r="B16" s="14"/>
      <c r="C16" s="44"/>
      <c r="D16" s="4" t="s">
        <v>62</v>
      </c>
      <c r="E16" s="29" t="s">
        <v>61</v>
      </c>
      <c r="F16" s="29"/>
      <c r="G16" s="29"/>
      <c r="H16" s="15" t="s">
        <v>61</v>
      </c>
      <c r="I16" s="15"/>
      <c r="J16" s="3">
        <v>3</v>
      </c>
      <c r="K16" s="11">
        <v>3</v>
      </c>
      <c r="L16" s="15"/>
      <c r="M16" s="15"/>
      <c r="N16" s="15"/>
    </row>
    <row r="17" spans="1:14" ht="36.75" customHeight="1" x14ac:dyDescent="0.2">
      <c r="A17" s="44"/>
      <c r="B17" s="14"/>
      <c r="C17" s="44"/>
      <c r="D17" s="12" t="s">
        <v>63</v>
      </c>
      <c r="E17" s="29" t="s">
        <v>64</v>
      </c>
      <c r="F17" s="29"/>
      <c r="G17" s="29"/>
      <c r="H17" s="15" t="s">
        <v>64</v>
      </c>
      <c r="I17" s="15"/>
      <c r="J17" s="3">
        <v>2</v>
      </c>
      <c r="K17" s="11">
        <v>2</v>
      </c>
      <c r="L17" s="30"/>
      <c r="M17" s="31"/>
      <c r="N17" s="32"/>
    </row>
    <row r="18" spans="1:14" ht="62.25" customHeight="1" x14ac:dyDescent="0.2">
      <c r="A18" s="44"/>
      <c r="B18" s="14"/>
      <c r="C18" s="44"/>
      <c r="D18" s="12" t="s">
        <v>65</v>
      </c>
      <c r="E18" s="29" t="s">
        <v>64</v>
      </c>
      <c r="F18" s="29"/>
      <c r="G18" s="29"/>
      <c r="H18" s="15" t="s">
        <v>64</v>
      </c>
      <c r="I18" s="15"/>
      <c r="J18" s="11">
        <v>2</v>
      </c>
      <c r="K18" s="11">
        <v>2</v>
      </c>
      <c r="L18" s="30"/>
      <c r="M18" s="31"/>
      <c r="N18" s="32"/>
    </row>
    <row r="19" spans="1:14" ht="55.5" customHeight="1" x14ac:dyDescent="0.2">
      <c r="A19" s="44"/>
      <c r="B19" s="14"/>
      <c r="C19" s="44"/>
      <c r="D19" s="12" t="s">
        <v>66</v>
      </c>
      <c r="E19" s="29" t="s">
        <v>64</v>
      </c>
      <c r="F19" s="29"/>
      <c r="G19" s="29"/>
      <c r="H19" s="15" t="s">
        <v>64</v>
      </c>
      <c r="I19" s="15"/>
      <c r="J19" s="11">
        <v>2</v>
      </c>
      <c r="K19" s="11">
        <v>2</v>
      </c>
      <c r="L19" s="30"/>
      <c r="M19" s="31"/>
      <c r="N19" s="32"/>
    </row>
    <row r="20" spans="1:14" ht="24" customHeight="1" x14ac:dyDescent="0.2">
      <c r="A20" s="44"/>
      <c r="B20" s="14"/>
      <c r="C20" s="45"/>
      <c r="D20" s="4" t="s">
        <v>78</v>
      </c>
      <c r="E20" s="29" t="s">
        <v>67</v>
      </c>
      <c r="F20" s="29"/>
      <c r="G20" s="29"/>
      <c r="H20" s="15" t="s">
        <v>68</v>
      </c>
      <c r="I20" s="15"/>
      <c r="J20" s="3">
        <v>3</v>
      </c>
      <c r="K20" s="11">
        <v>3</v>
      </c>
      <c r="L20" s="15"/>
      <c r="M20" s="15"/>
      <c r="N20" s="15"/>
    </row>
    <row r="21" spans="1:14" ht="24" customHeight="1" x14ac:dyDescent="0.2">
      <c r="A21" s="44"/>
      <c r="B21" s="14"/>
      <c r="C21" s="43" t="s">
        <v>31</v>
      </c>
      <c r="D21" s="12" t="s">
        <v>69</v>
      </c>
      <c r="E21" s="34" t="s">
        <v>70</v>
      </c>
      <c r="F21" s="35"/>
      <c r="G21" s="36"/>
      <c r="H21" s="15" t="s">
        <v>71</v>
      </c>
      <c r="I21" s="15"/>
      <c r="J21" s="3">
        <v>5</v>
      </c>
      <c r="K21" s="3">
        <v>5</v>
      </c>
      <c r="L21" s="15"/>
      <c r="M21" s="15"/>
      <c r="N21" s="15"/>
    </row>
    <row r="22" spans="1:14" ht="24" customHeight="1" x14ac:dyDescent="0.2">
      <c r="A22" s="44"/>
      <c r="B22" s="14"/>
      <c r="C22" s="44"/>
      <c r="D22" s="13" t="s">
        <v>72</v>
      </c>
      <c r="E22" s="29" t="s">
        <v>73</v>
      </c>
      <c r="F22" s="29"/>
      <c r="G22" s="29"/>
      <c r="H22" s="15" t="s">
        <v>74</v>
      </c>
      <c r="I22" s="15"/>
      <c r="J22" s="3">
        <v>5</v>
      </c>
      <c r="K22" s="3">
        <v>5</v>
      </c>
      <c r="L22" s="15"/>
      <c r="M22" s="15"/>
      <c r="N22" s="15"/>
    </row>
    <row r="23" spans="1:14" ht="24" customHeight="1" x14ac:dyDescent="0.2">
      <c r="A23" s="44"/>
      <c r="B23" s="14"/>
      <c r="C23" s="45"/>
      <c r="D23" s="4" t="s">
        <v>75</v>
      </c>
      <c r="E23" s="29" t="s">
        <v>51</v>
      </c>
      <c r="F23" s="29"/>
      <c r="G23" s="29"/>
      <c r="H23" s="37">
        <v>0.95</v>
      </c>
      <c r="I23" s="15"/>
      <c r="J23" s="3">
        <v>5</v>
      </c>
      <c r="K23" s="3">
        <v>5</v>
      </c>
      <c r="L23" s="15"/>
      <c r="M23" s="15"/>
      <c r="N23" s="15"/>
    </row>
    <row r="24" spans="1:14" ht="24" customHeight="1" x14ac:dyDescent="0.2">
      <c r="A24" s="44"/>
      <c r="B24" s="14"/>
      <c r="C24" s="43" t="s">
        <v>32</v>
      </c>
      <c r="D24" s="10" t="s">
        <v>55</v>
      </c>
      <c r="E24" s="29" t="s">
        <v>52</v>
      </c>
      <c r="F24" s="29"/>
      <c r="G24" s="29"/>
      <c r="H24" s="33">
        <v>44287</v>
      </c>
      <c r="I24" s="15"/>
      <c r="J24" s="3">
        <v>1</v>
      </c>
      <c r="K24" s="11">
        <v>1</v>
      </c>
      <c r="L24" s="15"/>
      <c r="M24" s="15"/>
      <c r="N24" s="15"/>
    </row>
    <row r="25" spans="1:14" ht="24" customHeight="1" x14ac:dyDescent="0.2">
      <c r="A25" s="44"/>
      <c r="B25" s="14"/>
      <c r="C25" s="44"/>
      <c r="D25" s="12" t="s">
        <v>77</v>
      </c>
      <c r="E25" s="29" t="s">
        <v>76</v>
      </c>
      <c r="F25" s="29"/>
      <c r="G25" s="29"/>
      <c r="H25" s="33">
        <v>44531</v>
      </c>
      <c r="I25" s="15"/>
      <c r="J25" s="11">
        <v>1</v>
      </c>
      <c r="K25" s="11">
        <v>1</v>
      </c>
      <c r="L25" s="30"/>
      <c r="M25" s="31"/>
      <c r="N25" s="32"/>
    </row>
    <row r="26" spans="1:14" ht="36" customHeight="1" x14ac:dyDescent="0.2">
      <c r="A26" s="44"/>
      <c r="B26" s="14"/>
      <c r="C26" s="44"/>
      <c r="D26" s="12" t="s">
        <v>63</v>
      </c>
      <c r="E26" s="29" t="s">
        <v>76</v>
      </c>
      <c r="F26" s="29"/>
      <c r="G26" s="29"/>
      <c r="H26" s="38">
        <v>44501</v>
      </c>
      <c r="I26" s="39"/>
      <c r="J26" s="3">
        <v>2</v>
      </c>
      <c r="K26" s="11">
        <v>2</v>
      </c>
      <c r="L26" s="15"/>
      <c r="M26" s="15"/>
      <c r="N26" s="15"/>
    </row>
    <row r="27" spans="1:14" ht="60.75" customHeight="1" x14ac:dyDescent="0.2">
      <c r="A27" s="44"/>
      <c r="B27" s="14"/>
      <c r="C27" s="44"/>
      <c r="D27" s="12" t="s">
        <v>65</v>
      </c>
      <c r="E27" s="29" t="s">
        <v>76</v>
      </c>
      <c r="F27" s="29"/>
      <c r="G27" s="29"/>
      <c r="H27" s="33">
        <v>44531</v>
      </c>
      <c r="I27" s="15"/>
      <c r="J27" s="11">
        <v>2</v>
      </c>
      <c r="K27" s="11">
        <v>2</v>
      </c>
      <c r="L27" s="30"/>
      <c r="M27" s="31"/>
      <c r="N27" s="32"/>
    </row>
    <row r="28" spans="1:14" ht="51.75" customHeight="1" x14ac:dyDescent="0.2">
      <c r="A28" s="44"/>
      <c r="B28" s="14"/>
      <c r="C28" s="44"/>
      <c r="D28" s="12" t="s">
        <v>66</v>
      </c>
      <c r="E28" s="29" t="s">
        <v>76</v>
      </c>
      <c r="F28" s="29"/>
      <c r="G28" s="29"/>
      <c r="H28" s="38">
        <v>44501</v>
      </c>
      <c r="I28" s="39"/>
      <c r="J28" s="3">
        <v>2</v>
      </c>
      <c r="K28" s="11">
        <v>2</v>
      </c>
      <c r="L28" s="30"/>
      <c r="M28" s="31"/>
      <c r="N28" s="32"/>
    </row>
    <row r="29" spans="1:14" ht="24" customHeight="1" x14ac:dyDescent="0.2">
      <c r="A29" s="44"/>
      <c r="B29" s="14"/>
      <c r="C29" s="45"/>
      <c r="D29" s="4" t="s">
        <v>78</v>
      </c>
      <c r="E29" s="29" t="s">
        <v>45</v>
      </c>
      <c r="F29" s="29"/>
      <c r="G29" s="29"/>
      <c r="H29" s="33">
        <v>44532</v>
      </c>
      <c r="I29" s="15"/>
      <c r="J29" s="3">
        <v>2</v>
      </c>
      <c r="K29" s="3">
        <v>2</v>
      </c>
      <c r="L29" s="15"/>
      <c r="M29" s="15"/>
      <c r="N29" s="15"/>
    </row>
    <row r="30" spans="1:14" ht="24" customHeight="1" x14ac:dyDescent="0.2">
      <c r="A30" s="44"/>
      <c r="B30" s="14"/>
      <c r="C30" s="2" t="s">
        <v>33</v>
      </c>
      <c r="D30" s="4" t="s">
        <v>46</v>
      </c>
      <c r="E30" s="34" t="s">
        <v>79</v>
      </c>
      <c r="F30" s="35"/>
      <c r="G30" s="36"/>
      <c r="H30" s="15" t="s">
        <v>80</v>
      </c>
      <c r="I30" s="15"/>
      <c r="J30" s="3">
        <v>10</v>
      </c>
      <c r="K30" s="3">
        <v>8</v>
      </c>
      <c r="L30" s="15" t="s">
        <v>82</v>
      </c>
      <c r="M30" s="15"/>
      <c r="N30" s="15"/>
    </row>
    <row r="31" spans="1:14" ht="24" customHeight="1" x14ac:dyDescent="0.2">
      <c r="A31" s="44"/>
      <c r="B31" s="14" t="s">
        <v>34</v>
      </c>
      <c r="C31" s="2" t="s">
        <v>35</v>
      </c>
      <c r="D31" s="4" t="s">
        <v>47</v>
      </c>
      <c r="E31" s="15"/>
      <c r="F31" s="15"/>
      <c r="G31" s="15"/>
      <c r="H31" s="15"/>
      <c r="I31" s="15"/>
      <c r="J31" s="3"/>
      <c r="K31" s="3"/>
      <c r="L31" s="15"/>
      <c r="M31" s="15"/>
      <c r="N31" s="15"/>
    </row>
    <row r="32" spans="1:14" ht="24" customHeight="1" x14ac:dyDescent="0.2">
      <c r="A32" s="44"/>
      <c r="B32" s="14"/>
      <c r="C32" s="2" t="s">
        <v>36</v>
      </c>
      <c r="D32" s="4" t="s">
        <v>53</v>
      </c>
      <c r="E32" s="29" t="s">
        <v>48</v>
      </c>
      <c r="F32" s="29"/>
      <c r="G32" s="29"/>
      <c r="H32" s="29" t="s">
        <v>56</v>
      </c>
      <c r="I32" s="29"/>
      <c r="J32" s="3">
        <v>15</v>
      </c>
      <c r="K32" s="3">
        <v>11</v>
      </c>
      <c r="L32" s="15" t="s">
        <v>54</v>
      </c>
      <c r="M32" s="15"/>
      <c r="N32" s="15"/>
    </row>
    <row r="33" spans="1:14" ht="24" customHeight="1" x14ac:dyDescent="0.2">
      <c r="A33" s="44"/>
      <c r="B33" s="14"/>
      <c r="C33" s="2" t="s">
        <v>37</v>
      </c>
      <c r="D33" s="12" t="s">
        <v>84</v>
      </c>
      <c r="E33" s="15" t="s">
        <v>81</v>
      </c>
      <c r="F33" s="15"/>
      <c r="G33" s="15"/>
      <c r="H33" s="15" t="s">
        <v>81</v>
      </c>
      <c r="I33" s="15"/>
      <c r="J33" s="3">
        <v>15</v>
      </c>
      <c r="K33" s="3">
        <v>15</v>
      </c>
      <c r="L33" s="15"/>
      <c r="M33" s="15"/>
      <c r="N33" s="15"/>
    </row>
    <row r="34" spans="1:14" ht="24" customHeight="1" x14ac:dyDescent="0.2">
      <c r="A34" s="44"/>
      <c r="B34" s="14"/>
      <c r="C34" s="2" t="s">
        <v>38</v>
      </c>
      <c r="D34" s="4" t="s">
        <v>47</v>
      </c>
      <c r="E34" s="15"/>
      <c r="F34" s="15"/>
      <c r="G34" s="15"/>
      <c r="H34" s="15"/>
      <c r="I34" s="15"/>
      <c r="J34" s="3"/>
      <c r="K34" s="3"/>
      <c r="L34" s="15"/>
      <c r="M34" s="15"/>
      <c r="N34" s="15"/>
    </row>
    <row r="35" spans="1:14" ht="15.75" customHeight="1" x14ac:dyDescent="0.2">
      <c r="A35" s="44"/>
      <c r="B35" s="43" t="s">
        <v>39</v>
      </c>
      <c r="C35" s="14" t="s">
        <v>40</v>
      </c>
      <c r="D35" s="42" t="s">
        <v>49</v>
      </c>
      <c r="E35" s="15" t="s">
        <v>50</v>
      </c>
      <c r="F35" s="15"/>
      <c r="G35" s="15"/>
      <c r="H35" s="15" t="s">
        <v>50</v>
      </c>
      <c r="I35" s="15"/>
      <c r="J35" s="15">
        <v>10</v>
      </c>
      <c r="K35" s="15">
        <v>8</v>
      </c>
      <c r="L35" s="15" t="s">
        <v>54</v>
      </c>
      <c r="M35" s="15"/>
      <c r="N35" s="15"/>
    </row>
    <row r="36" spans="1:14" ht="8.25" customHeight="1" x14ac:dyDescent="0.2">
      <c r="A36" s="45"/>
      <c r="B36" s="45"/>
      <c r="C36" s="14"/>
      <c r="D36" s="42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22.5" customHeight="1" x14ac:dyDescent="0.2">
      <c r="A37" s="40" t="s">
        <v>41</v>
      </c>
      <c r="B37" s="40"/>
      <c r="C37" s="40"/>
      <c r="D37" s="40"/>
      <c r="E37" s="40"/>
      <c r="F37" s="40"/>
      <c r="G37" s="40"/>
      <c r="H37" s="40"/>
      <c r="I37" s="40"/>
      <c r="J37" s="5">
        <f>SUM(J15:J36)+I8</f>
        <v>100</v>
      </c>
      <c r="K37" s="9">
        <f>SUM(K15:K36)+N8</f>
        <v>92</v>
      </c>
      <c r="L37" s="15"/>
      <c r="M37" s="15"/>
      <c r="N37" s="15"/>
    </row>
    <row r="38" spans="1:14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07.25" customHeight="1" x14ac:dyDescent="0.2">
      <c r="A39" s="41" t="s">
        <v>42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</sheetData>
  <mergeCells count="106">
    <mergeCell ref="E33:G33"/>
    <mergeCell ref="H33:I33"/>
    <mergeCell ref="L33:N33"/>
    <mergeCell ref="E34:G34"/>
    <mergeCell ref="H34:I34"/>
    <mergeCell ref="L34:N34"/>
    <mergeCell ref="A37:I37"/>
    <mergeCell ref="L37:N37"/>
    <mergeCell ref="A39:N39"/>
    <mergeCell ref="D35:D36"/>
    <mergeCell ref="J35:J36"/>
    <mergeCell ref="K35:K36"/>
    <mergeCell ref="E35:G36"/>
    <mergeCell ref="H35:I36"/>
    <mergeCell ref="L35:N36"/>
    <mergeCell ref="A14:A36"/>
    <mergeCell ref="B15:B30"/>
    <mergeCell ref="B31:B34"/>
    <mergeCell ref="B35:B36"/>
    <mergeCell ref="C15:C20"/>
    <mergeCell ref="C21:C23"/>
    <mergeCell ref="C24:C29"/>
    <mergeCell ref="C35:C36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L24:N24"/>
    <mergeCell ref="E26:G26"/>
    <mergeCell ref="H26:I26"/>
    <mergeCell ref="L26:N26"/>
    <mergeCell ref="E29:G29"/>
    <mergeCell ref="H29:I29"/>
    <mergeCell ref="L29:N29"/>
    <mergeCell ref="E24:G24"/>
    <mergeCell ref="H24:I24"/>
    <mergeCell ref="L28:N28"/>
    <mergeCell ref="E28:G28"/>
    <mergeCell ref="H28:I28"/>
    <mergeCell ref="L25:N25"/>
    <mergeCell ref="L27:N27"/>
    <mergeCell ref="E25:G25"/>
    <mergeCell ref="H25:I25"/>
    <mergeCell ref="E27:G27"/>
    <mergeCell ref="H27:I27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17:G17"/>
    <mergeCell ref="H17:I17"/>
    <mergeCell ref="L17:N17"/>
    <mergeCell ref="E18:G18"/>
    <mergeCell ref="H18:I18"/>
    <mergeCell ref="H19:I19"/>
    <mergeCell ref="E19:G19"/>
    <mergeCell ref="L18:N18"/>
    <mergeCell ref="L19:N19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12:A13"/>
  </mergeCells>
  <phoneticPr fontId="14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2022-04-12T05:05:44Z</cp:lastPrinted>
  <dcterms:created xsi:type="dcterms:W3CDTF">2015-06-05T18:19:00Z</dcterms:created>
  <dcterms:modified xsi:type="dcterms:W3CDTF">2022-06-06T09:30:47Z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