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bigtable\Desktop\农林科学院-0530沟通修改\汇总自评表（总）0606 - 张晗\"/>
    </mc:Choice>
  </mc:AlternateContent>
  <xr:revisionPtr revIDLastSave="0" documentId="13_ncr:1_{B60CB9CE-3ACA-4E75-8844-65E878B7B42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附件3-项目支出绩效自评表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2" i="1" l="1"/>
  <c r="M8" i="1"/>
  <c r="N8" i="1" s="1"/>
  <c r="K32" i="1" s="1"/>
</calcChain>
</file>

<file path=xl/sharedStrings.xml><?xml version="1.0" encoding="utf-8"?>
<sst xmlns="http://schemas.openxmlformats.org/spreadsheetml/2006/main" count="103" uniqueCount="81">
  <si>
    <t>附件8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</si>
  <si>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</si>
  <si>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Times New Roman"/>
        <family val="1"/>
      </rPr>
      <t xml:space="preserve"> 2021 </t>
    </r>
    <r>
      <rPr>
        <b/>
        <sz val="11"/>
        <color theme="1"/>
        <rFont val="宋体"/>
        <family val="3"/>
        <charset val="134"/>
      </rPr>
      <t>年度）</t>
    </r>
  </si>
  <si>
    <t>项目名称</t>
  </si>
  <si>
    <t>2021年北京市创新团队生猪团队岗位专家季海峰+王爱玲工作经费</t>
  </si>
  <si>
    <t>主管部门</t>
  </si>
  <si>
    <t>北京市农林科学院</t>
  </si>
  <si>
    <t>实施单位</t>
  </si>
  <si>
    <t>北京市农林科学院畜牧兽医研究所</t>
  </si>
  <si>
    <t>项目负责人</t>
  </si>
  <si>
    <t>季海峰、王爱玲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</si>
  <si>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</si>
  <si>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</si>
  <si>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</si>
  <si>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</si>
  <si>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</si>
  <si>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</si>
  <si>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</si>
  <si>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</si>
  <si>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</si>
  <si>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</si>
  <si>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</si>
  <si>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</si>
  <si>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</si>
  <si>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</si>
  <si>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</si>
  <si>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</si>
  <si>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</si>
  <si>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</si>
  <si>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</si>
  <si>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</si>
  <si>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</si>
  <si>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</si>
  <si>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</si>
  <si>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</si>
  <si>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</si>
  <si>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试验猪生长速度</t>
  </si>
  <si>
    <t>试验猪日增重提高5%以上。</t>
  </si>
  <si>
    <t>提高9.4%</t>
  </si>
  <si>
    <t>年度研究报告</t>
  </si>
  <si>
    <t>1份</t>
  </si>
  <si>
    <t>生猪经济总结报告</t>
  </si>
  <si>
    <t>信息报送</t>
  </si>
  <si>
    <t>6条</t>
  </si>
  <si>
    <r>
      <rPr>
        <sz val="9"/>
        <color theme="1"/>
        <rFont val="宋体"/>
        <family val="3"/>
        <charset val="134"/>
      </rPr>
      <t>1</t>
    </r>
    <r>
      <rPr>
        <sz val="9"/>
        <color theme="1"/>
        <rFont val="宋体"/>
        <family val="3"/>
        <charset val="134"/>
      </rPr>
      <t>0条</t>
    </r>
  </si>
  <si>
    <t>咨询服务</t>
  </si>
  <si>
    <t>4次</t>
  </si>
  <si>
    <t>质量指标
（15分）</t>
  </si>
  <si>
    <t>耗料增重情况</t>
  </si>
  <si>
    <t>试验猪的耗料增重比低于2.65:1。</t>
  </si>
  <si>
    <t>2.59:1</t>
  </si>
  <si>
    <t>通过团队考核</t>
  </si>
  <si>
    <t>不少于10万字</t>
  </si>
  <si>
    <r>
      <rPr>
        <sz val="9"/>
        <color theme="1"/>
        <rFont val="宋体"/>
        <family val="3"/>
        <charset val="134"/>
      </rPr>
      <t>1</t>
    </r>
    <r>
      <rPr>
        <sz val="9"/>
        <color theme="1"/>
        <rFont val="宋体"/>
        <family val="3"/>
        <charset val="134"/>
      </rPr>
      <t>1.2万字</t>
    </r>
  </si>
  <si>
    <t>采纳率在50%以上</t>
  </si>
  <si>
    <r>
      <rPr>
        <sz val="9"/>
        <color theme="1"/>
        <rFont val="宋体"/>
        <family val="3"/>
        <charset val="134"/>
      </rPr>
      <t>采纳率1</t>
    </r>
    <r>
      <rPr>
        <sz val="9"/>
        <color theme="1"/>
        <rFont val="宋体"/>
        <family val="3"/>
        <charset val="134"/>
      </rPr>
      <t>00%</t>
    </r>
  </si>
  <si>
    <t>有效率80%以上</t>
  </si>
  <si>
    <r>
      <rPr>
        <sz val="9"/>
        <color theme="1"/>
        <rFont val="宋体"/>
        <family val="3"/>
        <charset val="134"/>
      </rPr>
      <t>有效率8</t>
    </r>
    <r>
      <rPr>
        <sz val="9"/>
        <color theme="1"/>
        <rFont val="宋体"/>
        <family val="3"/>
        <charset val="134"/>
      </rPr>
      <t>0%以上</t>
    </r>
  </si>
  <si>
    <t>时效指标
（10分）</t>
  </si>
  <si>
    <t>完成时间</t>
  </si>
  <si>
    <t>2021年12月底完成工作任务</t>
  </si>
  <si>
    <t>成本指标（10分）</t>
  </si>
  <si>
    <t>工作经费</t>
  </si>
  <si>
    <t>工作经费72万元。</t>
  </si>
  <si>
    <t>效益指标
（30分）</t>
  </si>
  <si>
    <t>经济效益指标</t>
  </si>
  <si>
    <t>增收节支</t>
  </si>
  <si>
    <t>技术服务猪场增收节支200万元。</t>
  </si>
  <si>
    <t>技术服务猪场增收节支350万元</t>
  </si>
  <si>
    <t>社会效益指标</t>
  </si>
  <si>
    <t>社会效益</t>
  </si>
  <si>
    <t>提高社会对北京生猪产业发展的关注和相关部门对生猪产业的重视。</t>
  </si>
  <si>
    <t>参加市农业农村局组织召开的“北京市畜牧业高质量发展研讨会”并作汇报</t>
  </si>
  <si>
    <t>满意度指标
（10分）</t>
  </si>
  <si>
    <t>服务对象满意度指标</t>
  </si>
  <si>
    <t>基层服务满意度
服务上级管理部门</t>
  </si>
  <si>
    <t>满意度90%以上
满意度90%以上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</si>
  <si>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</si>
  <si>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</si>
  <si>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岗位专家季海峰团队完成复合益生菌组合技术及猪群试验，试验猪群日增重提高5%以上；益生菌与酶制剂组合技术研究及猪群试验，粪尿中氮和磷各减排20%，猪群料增重比低于2.65:1；采集和检测饲料样品和消化物50余份，检测营养指标200余个，为京津冀养殖场（户）提供饲料营养与生态养殖新技术指导或培训，满意度90%以上。岗位专家王爱玲团队完成生猪产业经济及政策研究，包括非洲猪瘟背景下生猪养殖场（户）生产行为研究、基于市场导向的生猪养殖效率研究、基于环境保护的生猪产业发展研究、基于质量安全的生猪产业发展研究；总结10年来生猪团队产业经济研究相关成果；开展咨询指导服务4次，报送相关信息6条。</t>
    <phoneticPr fontId="13" type="noConversion"/>
  </si>
  <si>
    <t>岗位专家季海峰团队完成复合益生菌组合技术及猪群试验，试验猪群日增重提高9.4%；益生菌与酶制剂组合技术研究及猪群试验，粪尿中氮和磷各减排20%，猪群料增重比低于2.59:1；采集和检测饲料样品和消化物50余份，检测营养指标200余个，为京津冀养殖场（户）提供饲料营养与生态养殖新技术指导或培训，满意度95%以上。岗位专家王爱玲团队完成生猪产业经济及政策研究，包括非洲猪瘟背景下生猪养殖场（户）生产行为研究、基于市场导向的生猪养殖效率研究、基于环境保护的生猪产业发展研究、基于质量安全的生猪产业发展研究；总结10年来生猪团队产业经济研究相关成果；开展咨询指导服务4次，报送相关信息6条。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</si>
</sst>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_ "/>
  </numFmts>
  <fonts count="14" x14ac:knownFonts="1">
    <font>
      <sz val="11"/>
      <color theme="1"/>
      <name val="等线"/>
      <charset val="134"/>
      <scheme val="minor"/>
    </font>
    <font>
      <sz val="14"/>
      <color theme="1"/>
      <name val="黑体"/>
      <family val="3"/>
      <charset val="134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10"/>
      <color theme="1"/>
      <name val="Calibri"/>
      <family val="2"/>
    </font>
    <font>
      <sz val="11"/>
      <color theme="1"/>
      <name val="宋体"/>
      <family val="3"/>
      <charset val="134"/>
    </font>
    <font>
      <sz val="12"/>
      <name val="宋体"/>
      <family val="3"/>
      <charset val="134"/>
    </font>
    <font>
      <b/>
      <sz val="11"/>
      <color theme="1"/>
      <name val="Times New Roman"/>
      <family val="1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/>
  </cellStyleXfs>
  <cellXfs count="45">
    <xf numFmtId="0" fontId="0" fillId="0" borderId="0" xfId="0"/>
    <xf numFmtId="0" fontId="1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4"/>
  <sheetViews>
    <sheetView tabSelected="1" view="pageBreakPreview" zoomScaleNormal="100" workbookViewId="0">
      <selection activeCell="L24" sqref="L24:N24"/>
    </sheetView>
  </sheetViews>
  <sheetFormatPr defaultColWidth="9" defaultRowHeight="14.25" x14ac:dyDescent="0.2"/>
  <cols>
    <col min="4" max="4" width="18.25" customWidth="1"/>
    <col min="5" max="5" width="2.125" customWidth="1"/>
    <col min="8" max="9" width="10.25" customWidth="1"/>
    <col min="13" max="13" width="10.25" customWidth="1"/>
  </cols>
  <sheetData>
    <row r="1" spans="1:14" ht="18.75" x14ac:dyDescent="0.2">
      <c r="A1" s="1" t="s">
        <v>0</v>
      </c>
    </row>
    <row r="2" spans="1:14" ht="20.45" customHeight="1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4" x14ac:dyDescent="0.2">
      <c r="A3" s="44" t="s">
        <v>2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</row>
    <row r="4" spans="1:14" x14ac:dyDescent="0.2">
      <c r="A4" s="14" t="s">
        <v>3</v>
      </c>
      <c r="B4" s="14"/>
      <c r="C4" s="19" t="s">
        <v>4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4" x14ac:dyDescent="0.2">
      <c r="A5" s="14" t="s">
        <v>5</v>
      </c>
      <c r="B5" s="14"/>
      <c r="C5" s="19" t="s">
        <v>6</v>
      </c>
      <c r="D5" s="19"/>
      <c r="E5" s="19"/>
      <c r="F5" s="19"/>
      <c r="G5" s="19"/>
      <c r="H5" s="2" t="s">
        <v>7</v>
      </c>
      <c r="I5" s="19" t="s">
        <v>8</v>
      </c>
      <c r="J5" s="19"/>
      <c r="K5" s="19"/>
      <c r="L5" s="19"/>
      <c r="M5" s="19"/>
      <c r="N5" s="19"/>
    </row>
    <row r="6" spans="1:14" x14ac:dyDescent="0.2">
      <c r="A6" s="14" t="s">
        <v>9</v>
      </c>
      <c r="B6" s="14"/>
      <c r="C6" s="19" t="s">
        <v>10</v>
      </c>
      <c r="D6" s="19"/>
      <c r="E6" s="19"/>
      <c r="F6" s="19"/>
      <c r="G6" s="19"/>
      <c r="H6" s="2" t="s">
        <v>11</v>
      </c>
      <c r="I6" s="19">
        <v>51503865</v>
      </c>
      <c r="J6" s="19"/>
      <c r="K6" s="19"/>
      <c r="L6" s="19"/>
      <c r="M6" s="19"/>
      <c r="N6" s="19"/>
    </row>
    <row r="7" spans="1:14" x14ac:dyDescent="0.2">
      <c r="A7" s="36" t="s">
        <v>12</v>
      </c>
      <c r="B7" s="37"/>
      <c r="C7" s="14"/>
      <c r="D7" s="14"/>
      <c r="E7" s="14"/>
      <c r="F7" s="2" t="s">
        <v>13</v>
      </c>
      <c r="G7" s="2" t="s">
        <v>14</v>
      </c>
      <c r="H7" s="2" t="s">
        <v>15</v>
      </c>
      <c r="I7" s="14" t="s">
        <v>16</v>
      </c>
      <c r="J7" s="14"/>
      <c r="K7" s="14"/>
      <c r="L7" s="14"/>
      <c r="M7" s="2" t="s">
        <v>17</v>
      </c>
      <c r="N7" s="2" t="s">
        <v>18</v>
      </c>
    </row>
    <row r="8" spans="1:14" x14ac:dyDescent="0.2">
      <c r="A8" s="38"/>
      <c r="B8" s="39"/>
      <c r="C8" s="42" t="s">
        <v>19</v>
      </c>
      <c r="D8" s="42"/>
      <c r="E8" s="42"/>
      <c r="F8" s="3">
        <v>72</v>
      </c>
      <c r="G8" s="3">
        <v>72</v>
      </c>
      <c r="H8" s="3">
        <v>72</v>
      </c>
      <c r="I8" s="14">
        <v>10</v>
      </c>
      <c r="J8" s="14"/>
      <c r="K8" s="14"/>
      <c r="L8" s="14"/>
      <c r="M8" s="9">
        <f>H8/G8</f>
        <v>1</v>
      </c>
      <c r="N8" s="10">
        <f>M8*10</f>
        <v>10</v>
      </c>
    </row>
    <row r="9" spans="1:14" x14ac:dyDescent="0.2">
      <c r="A9" s="38"/>
      <c r="B9" s="39"/>
      <c r="C9" s="14" t="s">
        <v>20</v>
      </c>
      <c r="D9" s="14"/>
      <c r="E9" s="14"/>
      <c r="F9" s="3"/>
      <c r="G9" s="3"/>
      <c r="H9" s="3"/>
      <c r="I9" s="19" t="s">
        <v>21</v>
      </c>
      <c r="J9" s="19"/>
      <c r="K9" s="19"/>
      <c r="L9" s="19"/>
      <c r="M9" s="3" t="s">
        <v>21</v>
      </c>
      <c r="N9" s="3" t="s">
        <v>21</v>
      </c>
    </row>
    <row r="10" spans="1:14" x14ac:dyDescent="0.2">
      <c r="A10" s="38"/>
      <c r="B10" s="39"/>
      <c r="C10" s="14" t="s">
        <v>22</v>
      </c>
      <c r="D10" s="14"/>
      <c r="E10" s="14"/>
      <c r="F10" s="3"/>
      <c r="G10" s="3"/>
      <c r="H10" s="3"/>
      <c r="I10" s="19" t="s">
        <v>21</v>
      </c>
      <c r="J10" s="19"/>
      <c r="K10" s="19"/>
      <c r="L10" s="19"/>
      <c r="M10" s="3" t="s">
        <v>21</v>
      </c>
      <c r="N10" s="3" t="s">
        <v>21</v>
      </c>
    </row>
    <row r="11" spans="1:14" x14ac:dyDescent="0.2">
      <c r="A11" s="40"/>
      <c r="B11" s="41"/>
      <c r="C11" s="14" t="s">
        <v>23</v>
      </c>
      <c r="D11" s="14"/>
      <c r="E11" s="14"/>
      <c r="F11" s="3"/>
      <c r="G11" s="3"/>
      <c r="H11" s="3"/>
      <c r="I11" s="19" t="s">
        <v>21</v>
      </c>
      <c r="J11" s="19"/>
      <c r="K11" s="19"/>
      <c r="L11" s="19"/>
      <c r="M11" s="3" t="s">
        <v>21</v>
      </c>
      <c r="N11" s="3" t="s">
        <v>21</v>
      </c>
    </row>
    <row r="12" spans="1:14" x14ac:dyDescent="0.2">
      <c r="A12" s="14" t="s">
        <v>24</v>
      </c>
      <c r="B12" s="14" t="s">
        <v>25</v>
      </c>
      <c r="C12" s="14"/>
      <c r="D12" s="14"/>
      <c r="E12" s="14"/>
      <c r="F12" s="14"/>
      <c r="G12" s="14"/>
      <c r="H12" s="14" t="s">
        <v>26</v>
      </c>
      <c r="I12" s="14"/>
      <c r="J12" s="14"/>
      <c r="K12" s="14"/>
      <c r="L12" s="14"/>
      <c r="M12" s="14"/>
      <c r="N12" s="14"/>
    </row>
    <row r="13" spans="1:14" ht="114" customHeight="1" x14ac:dyDescent="0.2">
      <c r="A13" s="14"/>
      <c r="B13" s="34" t="s">
        <v>79</v>
      </c>
      <c r="C13" s="34"/>
      <c r="D13" s="34"/>
      <c r="E13" s="34"/>
      <c r="F13" s="34"/>
      <c r="G13" s="34"/>
      <c r="H13" s="35" t="s">
        <v>80</v>
      </c>
      <c r="I13" s="35"/>
      <c r="J13" s="35"/>
      <c r="K13" s="35"/>
      <c r="L13" s="35"/>
      <c r="M13" s="35"/>
      <c r="N13" s="35"/>
    </row>
    <row r="14" spans="1:14" ht="31.9" customHeight="1" x14ac:dyDescent="0.2">
      <c r="A14" s="15" t="s">
        <v>27</v>
      </c>
      <c r="B14" s="2" t="s">
        <v>28</v>
      </c>
      <c r="C14" s="2" t="s">
        <v>29</v>
      </c>
      <c r="D14" s="2" t="s">
        <v>30</v>
      </c>
      <c r="E14" s="14" t="s">
        <v>31</v>
      </c>
      <c r="F14" s="14"/>
      <c r="G14" s="14"/>
      <c r="H14" s="14" t="s">
        <v>32</v>
      </c>
      <c r="I14" s="14"/>
      <c r="J14" s="2" t="s">
        <v>16</v>
      </c>
      <c r="K14" s="2" t="s">
        <v>18</v>
      </c>
      <c r="L14" s="14" t="s">
        <v>33</v>
      </c>
      <c r="M14" s="14"/>
      <c r="N14" s="14"/>
    </row>
    <row r="15" spans="1:14" x14ac:dyDescent="0.2">
      <c r="A15" s="16"/>
      <c r="B15" s="14" t="s">
        <v>34</v>
      </c>
      <c r="C15" s="15" t="s">
        <v>35</v>
      </c>
      <c r="D15" s="5" t="s">
        <v>36</v>
      </c>
      <c r="E15" s="29" t="s">
        <v>37</v>
      </c>
      <c r="F15" s="29"/>
      <c r="G15" s="29"/>
      <c r="H15" s="31" t="s">
        <v>38</v>
      </c>
      <c r="I15" s="31"/>
      <c r="J15" s="3">
        <v>3</v>
      </c>
      <c r="K15" s="3">
        <v>2</v>
      </c>
      <c r="L15" s="19"/>
      <c r="M15" s="19"/>
      <c r="N15" s="19"/>
    </row>
    <row r="16" spans="1:14" x14ac:dyDescent="0.2">
      <c r="A16" s="16"/>
      <c r="B16" s="14"/>
      <c r="C16" s="16"/>
      <c r="D16" s="5" t="s">
        <v>39</v>
      </c>
      <c r="E16" s="29" t="s">
        <v>40</v>
      </c>
      <c r="F16" s="29"/>
      <c r="G16" s="29"/>
      <c r="H16" s="32" t="s">
        <v>40</v>
      </c>
      <c r="I16" s="33"/>
      <c r="J16" s="3">
        <v>5</v>
      </c>
      <c r="K16" s="3">
        <v>5</v>
      </c>
      <c r="L16" s="21"/>
      <c r="M16" s="21"/>
      <c r="N16" s="21"/>
    </row>
    <row r="17" spans="1:14" x14ac:dyDescent="0.2">
      <c r="A17" s="16"/>
      <c r="B17" s="14"/>
      <c r="C17" s="16"/>
      <c r="D17" s="5" t="s">
        <v>41</v>
      </c>
      <c r="E17" s="29" t="s">
        <v>40</v>
      </c>
      <c r="F17" s="29"/>
      <c r="G17" s="29"/>
      <c r="H17" s="32" t="s">
        <v>40</v>
      </c>
      <c r="I17" s="33"/>
      <c r="J17" s="3">
        <v>5</v>
      </c>
      <c r="K17" s="3">
        <v>5</v>
      </c>
      <c r="L17" s="21"/>
      <c r="M17" s="21"/>
      <c r="N17" s="21"/>
    </row>
    <row r="18" spans="1:14" x14ac:dyDescent="0.2">
      <c r="A18" s="16"/>
      <c r="B18" s="14"/>
      <c r="C18" s="16"/>
      <c r="D18" s="5" t="s">
        <v>42</v>
      </c>
      <c r="E18" s="29" t="s">
        <v>43</v>
      </c>
      <c r="F18" s="29"/>
      <c r="G18" s="29"/>
      <c r="H18" s="28" t="s">
        <v>44</v>
      </c>
      <c r="I18" s="28"/>
      <c r="J18" s="3">
        <v>2</v>
      </c>
      <c r="K18" s="3">
        <v>2</v>
      </c>
      <c r="L18" s="19"/>
      <c r="M18" s="19"/>
      <c r="N18" s="19"/>
    </row>
    <row r="19" spans="1:14" x14ac:dyDescent="0.2">
      <c r="A19" s="16"/>
      <c r="B19" s="14"/>
      <c r="C19" s="17"/>
      <c r="D19" s="5" t="s">
        <v>45</v>
      </c>
      <c r="E19" s="29" t="s">
        <v>46</v>
      </c>
      <c r="F19" s="29"/>
      <c r="G19" s="29"/>
      <c r="H19" s="28" t="s">
        <v>46</v>
      </c>
      <c r="I19" s="28"/>
      <c r="J19" s="3">
        <v>5</v>
      </c>
      <c r="K19" s="3">
        <v>5</v>
      </c>
      <c r="L19" s="19"/>
      <c r="M19" s="19"/>
      <c r="N19" s="19"/>
    </row>
    <row r="20" spans="1:14" ht="23.25" customHeight="1" x14ac:dyDescent="0.2">
      <c r="A20" s="16"/>
      <c r="B20" s="14"/>
      <c r="C20" s="15" t="s">
        <v>47</v>
      </c>
      <c r="D20" s="5" t="s">
        <v>48</v>
      </c>
      <c r="E20" s="29" t="s">
        <v>49</v>
      </c>
      <c r="F20" s="29"/>
      <c r="G20" s="29"/>
      <c r="H20" s="31" t="s">
        <v>50</v>
      </c>
      <c r="I20" s="31"/>
      <c r="J20" s="3">
        <v>5</v>
      </c>
      <c r="K20" s="3">
        <v>5</v>
      </c>
      <c r="L20" s="19"/>
      <c r="M20" s="19"/>
      <c r="N20" s="19"/>
    </row>
    <row r="21" spans="1:14" x14ac:dyDescent="0.2">
      <c r="A21" s="16"/>
      <c r="B21" s="14"/>
      <c r="C21" s="16"/>
      <c r="D21" s="5" t="s">
        <v>39</v>
      </c>
      <c r="E21" s="29" t="s">
        <v>51</v>
      </c>
      <c r="F21" s="29"/>
      <c r="G21" s="29"/>
      <c r="H21" s="30" t="s">
        <v>51</v>
      </c>
      <c r="I21" s="30"/>
      <c r="J21" s="3">
        <v>5</v>
      </c>
      <c r="K21" s="3">
        <v>5</v>
      </c>
      <c r="L21" s="21"/>
      <c r="M21" s="21"/>
      <c r="N21" s="21"/>
    </row>
    <row r="22" spans="1:14" x14ac:dyDescent="0.2">
      <c r="A22" s="16"/>
      <c r="B22" s="14"/>
      <c r="C22" s="16"/>
      <c r="D22" s="5" t="s">
        <v>41</v>
      </c>
      <c r="E22" s="29" t="s">
        <v>52</v>
      </c>
      <c r="F22" s="29"/>
      <c r="G22" s="29"/>
      <c r="H22" s="30" t="s">
        <v>53</v>
      </c>
      <c r="I22" s="30"/>
      <c r="J22" s="3">
        <v>5</v>
      </c>
      <c r="K22" s="3">
        <v>5</v>
      </c>
      <c r="L22" s="21"/>
      <c r="M22" s="21"/>
      <c r="N22" s="21"/>
    </row>
    <row r="23" spans="1:14" x14ac:dyDescent="0.2">
      <c r="A23" s="16"/>
      <c r="B23" s="14"/>
      <c r="C23" s="16"/>
      <c r="D23" s="5" t="s">
        <v>42</v>
      </c>
      <c r="E23" s="29" t="s">
        <v>54</v>
      </c>
      <c r="F23" s="29"/>
      <c r="G23" s="29"/>
      <c r="H23" s="28" t="s">
        <v>55</v>
      </c>
      <c r="I23" s="28"/>
      <c r="J23" s="3">
        <v>5</v>
      </c>
      <c r="K23" s="12">
        <v>5</v>
      </c>
      <c r="L23" s="19"/>
      <c r="M23" s="19"/>
      <c r="N23" s="19"/>
    </row>
    <row r="24" spans="1:14" x14ac:dyDescent="0.2">
      <c r="A24" s="16"/>
      <c r="B24" s="14"/>
      <c r="C24" s="17"/>
      <c r="D24" s="5" t="s">
        <v>45</v>
      </c>
      <c r="E24" s="25" t="s">
        <v>56</v>
      </c>
      <c r="F24" s="26"/>
      <c r="G24" s="27"/>
      <c r="H24" s="28" t="s">
        <v>57</v>
      </c>
      <c r="I24" s="28"/>
      <c r="J24" s="3">
        <v>5</v>
      </c>
      <c r="K24" s="12">
        <v>3</v>
      </c>
      <c r="L24" s="19"/>
      <c r="M24" s="19"/>
      <c r="N24" s="19"/>
    </row>
    <row r="25" spans="1:14" ht="22.5" x14ac:dyDescent="0.2">
      <c r="A25" s="16"/>
      <c r="B25" s="14"/>
      <c r="C25" s="4" t="s">
        <v>58</v>
      </c>
      <c r="D25" s="6" t="s">
        <v>59</v>
      </c>
      <c r="E25" s="21" t="s">
        <v>60</v>
      </c>
      <c r="F25" s="21"/>
      <c r="G25" s="21"/>
      <c r="H25" s="19" t="s">
        <v>60</v>
      </c>
      <c r="I25" s="19"/>
      <c r="J25" s="3">
        <v>5</v>
      </c>
      <c r="K25" s="12">
        <v>3</v>
      </c>
      <c r="L25" s="19"/>
      <c r="M25" s="19"/>
      <c r="N25" s="19"/>
    </row>
    <row r="26" spans="1:14" ht="22.5" x14ac:dyDescent="0.2">
      <c r="A26" s="16"/>
      <c r="B26" s="14"/>
      <c r="C26" s="2" t="s">
        <v>61</v>
      </c>
      <c r="D26" s="6" t="s">
        <v>62</v>
      </c>
      <c r="E26" s="22" t="s">
        <v>63</v>
      </c>
      <c r="F26" s="23"/>
      <c r="G26" s="24"/>
      <c r="H26" s="19" t="s">
        <v>63</v>
      </c>
      <c r="I26" s="19"/>
      <c r="J26" s="3">
        <v>10</v>
      </c>
      <c r="K26" s="12">
        <v>10</v>
      </c>
      <c r="L26" s="19"/>
      <c r="M26" s="19"/>
      <c r="N26" s="19"/>
    </row>
    <row r="27" spans="1:14" ht="22.5" x14ac:dyDescent="0.2">
      <c r="A27" s="16"/>
      <c r="B27" s="14" t="s">
        <v>64</v>
      </c>
      <c r="C27" s="2" t="s">
        <v>65</v>
      </c>
      <c r="D27" s="6" t="s">
        <v>66</v>
      </c>
      <c r="E27" s="19" t="s">
        <v>67</v>
      </c>
      <c r="F27" s="19"/>
      <c r="G27" s="19"/>
      <c r="H27" s="19" t="s">
        <v>68</v>
      </c>
      <c r="I27" s="19"/>
      <c r="J27" s="3">
        <v>10</v>
      </c>
      <c r="K27" s="3">
        <v>10</v>
      </c>
      <c r="L27" s="19"/>
      <c r="M27" s="19"/>
      <c r="N27" s="19"/>
    </row>
    <row r="28" spans="1:14" ht="44.25" customHeight="1" x14ac:dyDescent="0.2">
      <c r="A28" s="16"/>
      <c r="B28" s="14"/>
      <c r="C28" s="2" t="s">
        <v>69</v>
      </c>
      <c r="D28" s="6" t="s">
        <v>70</v>
      </c>
      <c r="E28" s="21" t="s">
        <v>71</v>
      </c>
      <c r="F28" s="21"/>
      <c r="G28" s="21"/>
      <c r="H28" s="19" t="s">
        <v>72</v>
      </c>
      <c r="I28" s="19"/>
      <c r="J28" s="3">
        <v>10</v>
      </c>
      <c r="K28" s="3">
        <v>8</v>
      </c>
      <c r="L28" s="19"/>
      <c r="M28" s="19"/>
      <c r="N28" s="19"/>
    </row>
    <row r="29" spans="1:14" x14ac:dyDescent="0.2">
      <c r="A29" s="16"/>
      <c r="B29" s="15" t="s">
        <v>73</v>
      </c>
      <c r="C29" s="14" t="s">
        <v>74</v>
      </c>
      <c r="D29" s="18" t="s">
        <v>75</v>
      </c>
      <c r="E29" s="19" t="s">
        <v>76</v>
      </c>
      <c r="F29" s="19"/>
      <c r="G29" s="19"/>
      <c r="H29" s="19" t="s">
        <v>76</v>
      </c>
      <c r="I29" s="19"/>
      <c r="J29" s="19">
        <v>10</v>
      </c>
      <c r="K29" s="19">
        <v>10</v>
      </c>
      <c r="L29" s="19"/>
      <c r="M29" s="19"/>
      <c r="N29" s="19"/>
    </row>
    <row r="30" spans="1:14" x14ac:dyDescent="0.2">
      <c r="A30" s="16"/>
      <c r="B30" s="16"/>
      <c r="C30" s="14"/>
      <c r="D30" s="18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spans="1:14" x14ac:dyDescent="0.2">
      <c r="A31" s="17"/>
      <c r="B31" s="17"/>
      <c r="C31" s="14"/>
      <c r="D31" s="18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spans="1:14" x14ac:dyDescent="0.2">
      <c r="A32" s="20" t="s">
        <v>77</v>
      </c>
      <c r="B32" s="20"/>
      <c r="C32" s="20"/>
      <c r="D32" s="20"/>
      <c r="E32" s="20"/>
      <c r="F32" s="20"/>
      <c r="G32" s="20"/>
      <c r="H32" s="20"/>
      <c r="I32" s="20"/>
      <c r="J32" s="7">
        <f>SUM(J15:J31)+I8</f>
        <v>100</v>
      </c>
      <c r="K32" s="11">
        <f>SUM(K15:K31)+N8</f>
        <v>93</v>
      </c>
      <c r="L32" s="19"/>
      <c r="M32" s="19"/>
      <c r="N32" s="19"/>
    </row>
    <row r="33" spans="1:14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ht="127.15" customHeight="1" x14ac:dyDescent="0.2">
      <c r="A34" s="13" t="s">
        <v>78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</row>
  </sheetData>
  <mergeCells count="87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11:E11"/>
    <mergeCell ref="I11:L11"/>
    <mergeCell ref="B12:G12"/>
    <mergeCell ref="H12:N12"/>
    <mergeCell ref="B13:G13"/>
    <mergeCell ref="H13:N13"/>
    <mergeCell ref="A7:B11"/>
    <mergeCell ref="C8:E8"/>
    <mergeCell ref="I8:L8"/>
    <mergeCell ref="C9:E9"/>
    <mergeCell ref="I9:L9"/>
    <mergeCell ref="C10:E10"/>
    <mergeCell ref="I10:L10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E25:G25"/>
    <mergeCell ref="H25:I25"/>
    <mergeCell ref="L25:N25"/>
    <mergeCell ref="L32:N32"/>
    <mergeCell ref="E28:G28"/>
    <mergeCell ref="H28:I28"/>
    <mergeCell ref="L28:N28"/>
    <mergeCell ref="E26:G26"/>
    <mergeCell ref="H26:I26"/>
    <mergeCell ref="L26:N26"/>
    <mergeCell ref="E27:G27"/>
    <mergeCell ref="H27:I27"/>
    <mergeCell ref="L27:N27"/>
    <mergeCell ref="A34:N34"/>
    <mergeCell ref="A12:A13"/>
    <mergeCell ref="A14:A31"/>
    <mergeCell ref="B15:B26"/>
    <mergeCell ref="B27:B28"/>
    <mergeCell ref="B29:B31"/>
    <mergeCell ref="C15:C19"/>
    <mergeCell ref="C20:C24"/>
    <mergeCell ref="C29:C31"/>
    <mergeCell ref="D29:D31"/>
    <mergeCell ref="J29:J31"/>
    <mergeCell ref="K29:K31"/>
    <mergeCell ref="E29:G31"/>
    <mergeCell ref="H29:I31"/>
    <mergeCell ref="L29:N31"/>
    <mergeCell ref="A32:I32"/>
  </mergeCells>
  <phoneticPr fontId="13" type="noConversion"/>
  <printOptions horizontalCentered="1"/>
  <pageMargins left="0.50347222222222199" right="0.50347222222222199" top="0.75138888888888899" bottom="0.55486111111111103" header="0.29861111111111099" footer="0.29861111111111099"/>
  <pageSetup paperSize="9" orientation="landscape" r:id="rId1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bigtable</cp:lastModifiedBy>
  <dcterms:created xsi:type="dcterms:W3CDTF">2015-06-05T18:19:00Z</dcterms:created>
  <dcterms:modified xsi:type="dcterms:W3CDTF">2022-06-06T09:32:25Z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C40C3DD77DE5464A808D122D046136CF</vt:lpwstr>
  </property>
  <property fmtid="{D5CDD505-2E9C-101B-9397-08002B2CF9AE}" pid="3" name="KSOProductBuildVer">
    <vt:lpwstr>2052-11.1.0.11636</vt:lpwstr>
  </property>
</Properties>
</file>