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61678B99-D743-4E22-B8B3-B62953F9E1F7}"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37" i="1" l="1"/>
  <c r="J37" i="1"/>
  <c r="M7" i="1"/>
  <c r="N7" i="1" s="1"/>
</calcChain>
</file>

<file path=xl/sharedStrings.xml><?xml version="1.0" encoding="utf-8"?>
<sst xmlns="http://schemas.openxmlformats.org/spreadsheetml/2006/main" count="122" uniqueCount="99">
  <si>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</si>
  <si>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</si>
  <si>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</si>
  <si>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2021年北京市创新团队果类蔬菜团队岗位专家工作经费</t>
  </si>
  <si>
    <t>主管部门</t>
  </si>
  <si>
    <t>北京市农林科学院</t>
  </si>
  <si>
    <t>实施单位</t>
  </si>
  <si>
    <t>项目负责人</t>
  </si>
  <si>
    <t>联系电话</t>
  </si>
  <si>
    <t>项目资金</t>
  </si>
  <si>
    <t>年初预算数</t>
  </si>
  <si>
    <t>全年预算数</t>
  </si>
  <si>
    <t>全年执行数</t>
  </si>
  <si>
    <t>分值</t>
  </si>
  <si>
    <t>执行率</t>
  </si>
  <si>
    <t>得分</t>
  </si>
  <si>
    <t>（万元）</t>
  </si>
  <si>
    <t>年度资金总额</t>
  </si>
  <si>
    <t>其中：当年财政拨款</t>
  </si>
  <si>
    <t xml:space="preserve">     上年结转资金</t>
  </si>
  <si>
    <t>—</t>
  </si>
  <si>
    <t xml:space="preserve">  其他资金</t>
  </si>
  <si>
    <t>年度总体目标</t>
  </si>
  <si>
    <t>预期目标</t>
  </si>
  <si>
    <t>实际完成情况</t>
  </si>
  <si>
    <t>加工课题目标：鲜食果蔬和加工果蔬感官品质提升技术的研发，提高产品的商品率和商品品质；研发农户和小规模生产基地场景低成本、简易降温和保温设施，提高农户产品的营养品质；开展净菜加工、保鲜、流通和配送技术的研发，提高净菜率，减少城市垃圾；果蔬采后、运输、保鲜、加工和配送的产业化服务；做好冬奥服务，加强京津冀果蔬采后技术合作。设备设施目标：结合京郊的农业生产需求，通过装备与农艺的智能化融合，实现生产过程的数字化及智能化管理，提高设施生产的效率和生产产品产出等方式改善京郊果类蔬菜生产劳动力短缺，配套的规模化生产装备不适应于目前的生产条件的问题，完成工厂化设施果类蔬菜生产配套数字化生产技术应用示范、工厂化生产营养液集成供给栽培系统改进与示范、规模化设施生产蔬菜生产省力化配套机械装备应用示范、工厂化生产土壤基质消毒机器人新技术开发。 栽培课题目标：通过研究不同光质对番茄品质的影响，初步找到有利于提高番茄品质的光谱组合。研究无土栽培营养液主要矿质元素快速检测及反馈调控技术，为果菜全生育期提供更合理的水肥管理。优化功能性番茄的栽培技术，深入分析番茄果实功能成分，建立优质果菜生产栽培技术体系。  育种目标：（1）建立品种比较筛选和示范点12个，面积15亩。（2）每种作物针对主要设施茬口推荐优良品种2-3个。（3）提交单因子或多因子研究报告4份。（4）提交技术创新研究总结报告4份。（5）创制适于设施栽培，抗病、抗逆和优质的优良辣椒、番茄、茄子、黄瓜育种材料8份；进行优良新品种（组合）的选育工作，提供5个优良组合参与下一年品种比较筛选。（6）研发1-2个与辣椒、黄瓜或番茄抗病紧密连锁的分子标记，并应用于育种实践。 （7）繁育国福907辣椒、京番402番茄、京茄黑宝茄子、京研118黄瓜70公斤以上，作为示范推广用种。（8）示范推广仙客8号（番茄）、京番402（番茄）、京研118（黄瓜）、国福907(辣椒)和京茄黑宝（茄子）四个品种，及其它番茄、黄瓜、茄子和辣椒新品种，综合面积在200亩以上。( 9 ) 育成品种在京、津、冀地区累计推广面积3000亩，累计销售种子150公斤。</t>
  </si>
  <si>
    <t>绩效指标</t>
  </si>
  <si>
    <t>一级指标</t>
  </si>
  <si>
    <t>二级指标</t>
  </si>
  <si>
    <t>三级指标</t>
  </si>
  <si>
    <t>年度指标值</t>
  </si>
  <si>
    <t>实际完成值</t>
  </si>
  <si>
    <t>偏差原因分析及改进措施</t>
  </si>
  <si>
    <t>产出指标
（50分）</t>
  </si>
  <si>
    <t>数量指标（15分）</t>
  </si>
  <si>
    <t>示范基地</t>
  </si>
  <si>
    <t>建立加工和栽培示范基地5个；田间设施示范点3个，面积15亩；建立育种示范基地12个，面积15亩。</t>
  </si>
  <si>
    <t>田间设施示范点3个；示范基地6个；</t>
  </si>
  <si>
    <t>提交研究报告</t>
  </si>
  <si>
    <t>提交新技术研究报告10篇；营养液栽培系统工作测试分析报告1份，化学农药自动化喷洒试验报告1份</t>
  </si>
  <si>
    <t>提交新技术研究报告10篇</t>
  </si>
  <si>
    <t>技术开发，示范推广</t>
  </si>
  <si>
    <t>设施新技术2项,面积40亩;自交系8个，新品种5个.综合面积在200亩以上</t>
  </si>
  <si>
    <t>设施新技术2项（研发研发温室土壤微波消毒技术、果类蔬菜自动化移栽技术）</t>
  </si>
  <si>
    <t>发表论文技术培训</t>
  </si>
  <si>
    <t>发表学术论文4篇，技术培训17次115人次</t>
  </si>
  <si>
    <t>发表学术论文4篇，技术培训2次90人次</t>
  </si>
  <si>
    <t>指导与培训基层技术人员</t>
  </si>
  <si>
    <t>100人次</t>
  </si>
  <si>
    <t>技术培训2次90人次</t>
  </si>
  <si>
    <t>质量指标（15分）</t>
  </si>
  <si>
    <t>品质提高，损失下降</t>
  </si>
  <si>
    <t>品质提高，损失下降5%</t>
  </si>
  <si>
    <t>保鲜加工</t>
  </si>
  <si>
    <t>番茄含糖量高于12；鲜切变色，抑制率95%；保温装置，保温时间3小时以上。</t>
  </si>
  <si>
    <t>含糖量高于12；抑制率95%</t>
  </si>
  <si>
    <t>设施设备</t>
  </si>
  <si>
    <t>化学农药喷洒,自动化喷洒;肥料投入，水肥一体自动化;生产过程，远程自动化监测</t>
  </si>
  <si>
    <t>对应设备为：果类蔬菜机器人化学农药喷洒技术平台和土壤消毒机；营养液肥水一体化栽培技术物联网监测技术；设施果类蔬菜生长环境物联网监控一体化系统</t>
  </si>
  <si>
    <t>品质分析</t>
  </si>
  <si>
    <t>建立番茄功能成分深度分析方法，居于国内领先水平</t>
  </si>
  <si>
    <t>番茄果实硒形态分析居国内领先水平</t>
  </si>
  <si>
    <t>育种</t>
  </si>
  <si>
    <t>适于设施栽培，具有抗病、抗逆、优质等特点</t>
  </si>
  <si>
    <t>时效指标（10分）</t>
  </si>
  <si>
    <t>12月完成</t>
  </si>
  <si>
    <t>11月完成</t>
  </si>
  <si>
    <t>发表论文</t>
  </si>
  <si>
    <t>技术培训</t>
  </si>
  <si>
    <t>10月完成</t>
  </si>
  <si>
    <t>9月完成</t>
  </si>
  <si>
    <t>成本指标（10分）</t>
  </si>
  <si>
    <t>60万元</t>
  </si>
  <si>
    <t>建立示范基地3个</t>
  </si>
  <si>
    <t>98万元</t>
  </si>
  <si>
    <t>提交新技术研究报告4篇</t>
  </si>
  <si>
    <t>1.4万元</t>
  </si>
  <si>
    <t>发表学术论文4篇</t>
  </si>
  <si>
    <t>0.6万元</t>
  </si>
  <si>
    <t>效益指标
（30分）</t>
  </si>
  <si>
    <t>社会效益指标（15分）</t>
  </si>
  <si>
    <t>加工效益</t>
  </si>
  <si>
    <t>番茄高品质，提高效益3%；鲜切变色，减少损失5%；保温装置，减少损失5%；</t>
  </si>
  <si>
    <t>提高效益3%；减少损失5%；减少耗能6%</t>
  </si>
  <si>
    <t>农药使用减少20-30%，省工2-3倍，省肥5-10%</t>
  </si>
  <si>
    <t>农药使用减少22%，省工3倍，省肥8%</t>
  </si>
  <si>
    <t>生态效益指标（15分）</t>
  </si>
  <si>
    <t>栽培育种</t>
  </si>
  <si>
    <t>满意度指标（10分）</t>
  </si>
  <si>
    <t>服务对象满意度指标（10分）</t>
  </si>
  <si>
    <t>相应满意度指标</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</si>
  <si>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</si>
  <si>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</si>
  <si>
    <t>服务的京郊用户满意率达100%,研发集成新技术企业满意度100%</t>
    <phoneticPr fontId="13" type="noConversion"/>
  </si>
  <si>
    <t>服务的京郊用户满意率达100%，研发集成新技术企业满意度100%</t>
    <phoneticPr fontId="13" type="noConversion"/>
  </si>
  <si>
    <t>繁育种子400公斤以上，销售种子400公斤，直接经济效益120万元以上</t>
    <phoneticPr fontId="13" type="noConversion"/>
  </si>
  <si>
    <t>亩增收800-1000元,水肥利用率提高20%以上，减少对环境的负面影响;品种累计推广3000亩，累计销售种子150公斤；直接经济效益60万元，社会效益300万元.</t>
    <phoneticPr fontId="13" type="noConversion"/>
  </si>
  <si>
    <t>亩增收800-50000元；水肥利用率提高20%以上，减少了对环境的负面影响；销售种子400公斤，品种累计推广7000亩，直接经济效益120万元以上，</t>
    <phoneticPr fontId="13" type="noConversion"/>
  </si>
  <si>
    <t>-</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</si>
</sst>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等线"/>
      <charset val="134"/>
      <scheme val="minor"/>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name val="宋体"/>
      <family val="3"/>
      <charset val="134"/>
    </font>
    <font>
      <sz val="11"/>
      <color theme="1"/>
      <name val="宋体"/>
      <family val="3"/>
      <charset val="134"/>
    </font>
    <font>
      <sz val="9"/>
      <color rgb="FF000000"/>
      <name val="宋体"/>
      <family val="3"/>
      <charset val="134"/>
    </font>
    <font>
      <b/>
      <sz val="9"/>
      <color rgb="FF000000"/>
      <name val="宋体"/>
      <family val="3"/>
      <charset val="134"/>
    </font>
    <font>
      <sz val="10"/>
      <color theme="1"/>
      <name val="Calibri"/>
      <family val="2"/>
    </font>
    <font>
      <sz val="11"/>
      <color theme="1"/>
      <name val="等线"/>
      <family val="3"/>
      <charset val="134"/>
      <scheme val="minor"/>
    </font>
    <font>
      <sz val="12"/>
      <name val="宋体"/>
      <family val="3"/>
      <charset val="134"/>
    </font>
    <font>
      <b/>
      <sz val="11"/>
      <color theme="1"/>
      <name val="Times New Roman"/>
      <family val="1"/>
    </font>
    <font>
      <sz val="9"/>
      <name val="等线"/>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4">
    <xf numFmtId="0" fontId="0" fillId="0" borderId="0"/>
    <xf numFmtId="0" fontId="11" fillId="0" borderId="0"/>
    <xf numFmtId="0" fontId="11" fillId="0" borderId="0"/>
    <xf numFmtId="0" fontId="10" fillId="0" borderId="0"/>
  </cellStyleXfs>
  <cellXfs count="42">
    <xf numFmtId="0" fontId="0" fillId="0" borderId="0" xfId="0"/>
    <xf numFmtId="49" fontId="7" fillId="0" borderId="1" xfId="0"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Fill="1"/>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9" fillId="0" borderId="0" xfId="0" applyFont="1" applyFill="1" applyAlignment="1">
      <alignment vertical="center" wrapText="1"/>
    </xf>
    <xf numFmtId="49" fontId="7"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0" xfId="0" applyFont="1" applyFill="1" applyAlignment="1">
      <alignment horizontal="left"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49" fontId="4" fillId="0" borderId="10" xfId="0" applyNumberFormat="1" applyFont="1" applyFill="1" applyBorder="1" applyAlignment="1">
      <alignment horizontal="center" vertical="center" wrapText="1"/>
    </xf>
    <xf numFmtId="49" fontId="4" fillId="0" borderId="9" xfId="0" applyNumberFormat="1" applyFont="1" applyFill="1" applyBorder="1" applyAlignment="1">
      <alignment horizontal="center" vertical="center" wrapText="1"/>
    </xf>
    <xf numFmtId="49" fontId="4" fillId="0" borderId="1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justify" vertical="center" wrapText="1"/>
    </xf>
    <xf numFmtId="0" fontId="1" fillId="0" borderId="0" xfId="0" applyFont="1" applyFill="1" applyAlignment="1">
      <alignment horizontal="center" vertical="center" wrapText="1"/>
    </xf>
    <xf numFmtId="0" fontId="2" fillId="0" borderId="0" xfId="0" applyFont="1" applyFill="1" applyBorder="1" applyAlignment="1">
      <alignment horizontal="center" vertical="center" wrapText="1"/>
    </xf>
  </cellXfs>
  <cellStyles count="4">
    <cellStyle name="常规" xfId="0" builtinId="0"/>
    <cellStyle name="常规 2" xfId="2" xr:uid="{00000000-0005-0000-0000-000001000000}"/>
    <cellStyle name="常规 2 2" xfId="1" xr:uid="{00000000-0005-0000-0000-000002000000}"/>
    <cellStyle name="常规 4"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9"/>
  <sheetViews>
    <sheetView tabSelected="1" zoomScale="96" zoomScaleNormal="96" workbookViewId="0">
      <selection activeCell="R21" sqref="R21"/>
    </sheetView>
  </sheetViews>
  <sheetFormatPr defaultColWidth="9" defaultRowHeight="14.25" x14ac:dyDescent="0.2"/>
  <cols>
    <col min="1" max="3" width="9" style="5"/>
    <col min="4" max="4" width="10.5" style="5" customWidth="1"/>
    <col min="5" max="5" width="7.875" style="5" customWidth="1"/>
    <col min="6" max="6" width="11.125" style="5" customWidth="1"/>
    <col min="7" max="7" width="10" style="5" customWidth="1"/>
    <col min="8" max="8" width="13.75" style="5" customWidth="1"/>
    <col min="9" max="16384" width="9" style="5"/>
  </cols>
  <sheetData>
    <row r="1" spans="1:14" ht="20.45" customHeight="1" x14ac:dyDescent="0.2">
      <c r="A1" s="40" t="s">
        <v>0</v>
      </c>
      <c r="B1" s="40"/>
      <c r="C1" s="40"/>
      <c r="D1" s="40"/>
      <c r="E1" s="40"/>
      <c r="F1" s="40"/>
      <c r="G1" s="40"/>
      <c r="H1" s="40"/>
      <c r="I1" s="40"/>
      <c r="J1" s="40"/>
      <c r="K1" s="40"/>
      <c r="L1" s="40"/>
      <c r="M1" s="40"/>
      <c r="N1" s="40"/>
    </row>
    <row r="2" spans="1:14" x14ac:dyDescent="0.2">
      <c r="A2" s="41" t="s">
        <v>1</v>
      </c>
      <c r="B2" s="41"/>
      <c r="C2" s="41"/>
      <c r="D2" s="41"/>
      <c r="E2" s="41"/>
      <c r="F2" s="41"/>
      <c r="G2" s="41"/>
      <c r="H2" s="41"/>
      <c r="I2" s="41"/>
      <c r="J2" s="41"/>
      <c r="K2" s="41"/>
      <c r="L2" s="41"/>
      <c r="M2" s="41"/>
      <c r="N2" s="41"/>
    </row>
    <row r="3" spans="1:14" x14ac:dyDescent="0.2">
      <c r="A3" s="19" t="s">
        <v>2</v>
      </c>
      <c r="B3" s="19"/>
      <c r="C3" s="16" t="s">
        <v>3</v>
      </c>
      <c r="D3" s="16"/>
      <c r="E3" s="16"/>
      <c r="F3" s="16"/>
      <c r="G3" s="16"/>
      <c r="H3" s="16"/>
      <c r="I3" s="16"/>
      <c r="J3" s="16"/>
      <c r="K3" s="16"/>
      <c r="L3" s="16"/>
      <c r="M3" s="16"/>
      <c r="N3" s="16"/>
    </row>
    <row r="4" spans="1:14" x14ac:dyDescent="0.2">
      <c r="A4" s="19" t="s">
        <v>4</v>
      </c>
      <c r="B4" s="19"/>
      <c r="C4" s="16" t="s">
        <v>5</v>
      </c>
      <c r="D4" s="16"/>
      <c r="E4" s="16"/>
      <c r="F4" s="16"/>
      <c r="G4" s="16"/>
      <c r="H4" s="6" t="s">
        <v>6</v>
      </c>
      <c r="I4" s="16" t="s">
        <v>5</v>
      </c>
      <c r="J4" s="16"/>
      <c r="K4" s="16"/>
      <c r="L4" s="16"/>
      <c r="M4" s="16"/>
      <c r="N4" s="16"/>
    </row>
    <row r="5" spans="1:14" x14ac:dyDescent="0.2">
      <c r="A5" s="19" t="s">
        <v>7</v>
      </c>
      <c r="B5" s="19"/>
      <c r="C5" s="16"/>
      <c r="D5" s="16"/>
      <c r="E5" s="16"/>
      <c r="F5" s="16"/>
      <c r="G5" s="16"/>
      <c r="H5" s="6" t="s">
        <v>8</v>
      </c>
      <c r="I5" s="16"/>
      <c r="J5" s="16"/>
      <c r="K5" s="16"/>
      <c r="L5" s="16"/>
      <c r="M5" s="16"/>
      <c r="N5" s="16"/>
    </row>
    <row r="6" spans="1:14" x14ac:dyDescent="0.2">
      <c r="A6" s="19" t="s">
        <v>9</v>
      </c>
      <c r="B6" s="19"/>
      <c r="C6" s="19"/>
      <c r="D6" s="19"/>
      <c r="E6" s="19"/>
      <c r="F6" s="6" t="s">
        <v>10</v>
      </c>
      <c r="G6" s="6" t="s">
        <v>11</v>
      </c>
      <c r="H6" s="6" t="s">
        <v>12</v>
      </c>
      <c r="I6" s="19" t="s">
        <v>13</v>
      </c>
      <c r="J6" s="19"/>
      <c r="K6" s="19"/>
      <c r="L6" s="19"/>
      <c r="M6" s="6" t="s">
        <v>14</v>
      </c>
      <c r="N6" s="6" t="s">
        <v>15</v>
      </c>
    </row>
    <row r="7" spans="1:14" x14ac:dyDescent="0.2">
      <c r="A7" s="19" t="s">
        <v>16</v>
      </c>
      <c r="B7" s="19"/>
      <c r="C7" s="39" t="s">
        <v>17</v>
      </c>
      <c r="D7" s="39"/>
      <c r="E7" s="39"/>
      <c r="F7" s="7">
        <v>160</v>
      </c>
      <c r="G7" s="7">
        <v>160</v>
      </c>
      <c r="H7" s="7">
        <v>160</v>
      </c>
      <c r="I7" s="19">
        <v>10</v>
      </c>
      <c r="J7" s="19"/>
      <c r="K7" s="19"/>
      <c r="L7" s="19"/>
      <c r="M7" s="8">
        <f>H7/G7</f>
        <v>1</v>
      </c>
      <c r="N7" s="3">
        <f>M7*10</f>
        <v>10</v>
      </c>
    </row>
    <row r="8" spans="1:14" x14ac:dyDescent="0.2">
      <c r="A8" s="37"/>
      <c r="B8" s="37"/>
      <c r="C8" s="19" t="s">
        <v>18</v>
      </c>
      <c r="D8" s="19"/>
      <c r="E8" s="19"/>
      <c r="F8" s="7">
        <v>160</v>
      </c>
      <c r="G8" s="7">
        <v>160</v>
      </c>
      <c r="H8" s="7">
        <v>160</v>
      </c>
      <c r="I8" s="16" t="s">
        <v>20</v>
      </c>
      <c r="J8" s="16"/>
      <c r="K8" s="16"/>
      <c r="L8" s="16"/>
      <c r="M8" s="9" t="s">
        <v>98</v>
      </c>
      <c r="N8" s="3">
        <v>10</v>
      </c>
    </row>
    <row r="9" spans="1:14" x14ac:dyDescent="0.2">
      <c r="A9" s="37"/>
      <c r="B9" s="37"/>
      <c r="C9" s="19" t="s">
        <v>19</v>
      </c>
      <c r="D9" s="19"/>
      <c r="E9" s="19"/>
      <c r="F9" s="3">
        <v>0</v>
      </c>
      <c r="G9" s="3">
        <v>0</v>
      </c>
      <c r="H9" s="3">
        <v>0</v>
      </c>
      <c r="I9" s="16" t="s">
        <v>20</v>
      </c>
      <c r="J9" s="16"/>
      <c r="K9" s="16"/>
      <c r="L9" s="16"/>
      <c r="M9" s="3" t="s">
        <v>98</v>
      </c>
      <c r="N9" s="3" t="s">
        <v>20</v>
      </c>
    </row>
    <row r="10" spans="1:14" x14ac:dyDescent="0.2">
      <c r="A10" s="37"/>
      <c r="B10" s="37"/>
      <c r="C10" s="19" t="s">
        <v>21</v>
      </c>
      <c r="D10" s="19"/>
      <c r="E10" s="19"/>
      <c r="F10" s="3">
        <v>0</v>
      </c>
      <c r="G10" s="3">
        <v>0</v>
      </c>
      <c r="H10" s="3">
        <v>0</v>
      </c>
      <c r="I10" s="16" t="s">
        <v>20</v>
      </c>
      <c r="J10" s="16"/>
      <c r="K10" s="16"/>
      <c r="L10" s="16"/>
      <c r="M10" s="3" t="s">
        <v>98</v>
      </c>
      <c r="N10" s="3" t="s">
        <v>20</v>
      </c>
    </row>
    <row r="11" spans="1:14" x14ac:dyDescent="0.2">
      <c r="A11" s="19" t="s">
        <v>22</v>
      </c>
      <c r="B11" s="19" t="s">
        <v>23</v>
      </c>
      <c r="C11" s="19"/>
      <c r="D11" s="19"/>
      <c r="E11" s="19"/>
      <c r="F11" s="19"/>
      <c r="G11" s="19"/>
      <c r="H11" s="19" t="s">
        <v>24</v>
      </c>
      <c r="I11" s="19"/>
      <c r="J11" s="19"/>
      <c r="K11" s="19"/>
      <c r="L11" s="19"/>
      <c r="M11" s="19"/>
      <c r="N11" s="19"/>
    </row>
    <row r="12" spans="1:14" ht="279" customHeight="1" x14ac:dyDescent="0.2">
      <c r="A12" s="19"/>
      <c r="B12" s="38" t="s">
        <v>25</v>
      </c>
      <c r="C12" s="38"/>
      <c r="D12" s="38"/>
      <c r="E12" s="38"/>
      <c r="F12" s="38"/>
      <c r="G12" s="38"/>
      <c r="H12" s="38" t="s">
        <v>25</v>
      </c>
      <c r="I12" s="38"/>
      <c r="J12" s="38"/>
      <c r="K12" s="38"/>
      <c r="L12" s="38"/>
      <c r="M12" s="38"/>
      <c r="N12" s="38"/>
    </row>
    <row r="13" spans="1:14" ht="31.9" customHeight="1" x14ac:dyDescent="0.2">
      <c r="A13" s="20" t="s">
        <v>26</v>
      </c>
      <c r="B13" s="6" t="s">
        <v>27</v>
      </c>
      <c r="C13" s="6" t="s">
        <v>28</v>
      </c>
      <c r="D13" s="6" t="s">
        <v>29</v>
      </c>
      <c r="E13" s="19" t="s">
        <v>30</v>
      </c>
      <c r="F13" s="19"/>
      <c r="G13" s="19"/>
      <c r="H13" s="19" t="s">
        <v>31</v>
      </c>
      <c r="I13" s="19"/>
      <c r="J13" s="6" t="s">
        <v>13</v>
      </c>
      <c r="K13" s="6" t="s">
        <v>15</v>
      </c>
      <c r="L13" s="19" t="s">
        <v>32</v>
      </c>
      <c r="M13" s="19"/>
      <c r="N13" s="19"/>
    </row>
    <row r="14" spans="1:14" ht="40.5" customHeight="1" x14ac:dyDescent="0.2">
      <c r="A14" s="21"/>
      <c r="B14" s="19" t="s">
        <v>33</v>
      </c>
      <c r="C14" s="20" t="s">
        <v>34</v>
      </c>
      <c r="D14" s="1" t="s">
        <v>35</v>
      </c>
      <c r="E14" s="32" t="s">
        <v>36</v>
      </c>
      <c r="F14" s="33"/>
      <c r="G14" s="34"/>
      <c r="H14" s="14" t="s">
        <v>37</v>
      </c>
      <c r="I14" s="15"/>
      <c r="J14" s="4">
        <v>3</v>
      </c>
      <c r="K14" s="4">
        <v>3</v>
      </c>
      <c r="L14" s="16"/>
      <c r="M14" s="16"/>
      <c r="N14" s="16"/>
    </row>
    <row r="15" spans="1:14" ht="40.5" customHeight="1" x14ac:dyDescent="0.2">
      <c r="A15" s="21"/>
      <c r="B15" s="19"/>
      <c r="C15" s="21"/>
      <c r="D15" s="1" t="s">
        <v>38</v>
      </c>
      <c r="E15" s="32" t="s">
        <v>39</v>
      </c>
      <c r="F15" s="33"/>
      <c r="G15" s="34"/>
      <c r="H15" s="14" t="s">
        <v>40</v>
      </c>
      <c r="I15" s="15"/>
      <c r="J15" s="4">
        <v>3</v>
      </c>
      <c r="K15" s="4">
        <v>3</v>
      </c>
      <c r="L15" s="16"/>
      <c r="M15" s="16"/>
      <c r="N15" s="16"/>
    </row>
    <row r="16" spans="1:14" ht="40.5" customHeight="1" x14ac:dyDescent="0.2">
      <c r="A16" s="21"/>
      <c r="B16" s="19"/>
      <c r="C16" s="21"/>
      <c r="D16" s="1" t="s">
        <v>41</v>
      </c>
      <c r="E16" s="32" t="s">
        <v>42</v>
      </c>
      <c r="F16" s="33"/>
      <c r="G16" s="34"/>
      <c r="H16" s="14" t="s">
        <v>43</v>
      </c>
      <c r="I16" s="15"/>
      <c r="J16" s="4">
        <v>3</v>
      </c>
      <c r="K16" s="4">
        <v>3</v>
      </c>
      <c r="L16" s="16"/>
      <c r="M16" s="16"/>
      <c r="N16" s="16"/>
    </row>
    <row r="17" spans="1:14" ht="22.5" x14ac:dyDescent="0.2">
      <c r="A17" s="21"/>
      <c r="B17" s="19"/>
      <c r="C17" s="21"/>
      <c r="D17" s="1" t="s">
        <v>44</v>
      </c>
      <c r="E17" s="32" t="s">
        <v>45</v>
      </c>
      <c r="F17" s="33"/>
      <c r="G17" s="34"/>
      <c r="H17" s="14" t="s">
        <v>46</v>
      </c>
      <c r="I17" s="15"/>
      <c r="J17" s="4">
        <v>3</v>
      </c>
      <c r="K17" s="4">
        <v>3</v>
      </c>
      <c r="L17" s="16"/>
      <c r="M17" s="16"/>
      <c r="N17" s="16"/>
    </row>
    <row r="18" spans="1:14" ht="22.5" x14ac:dyDescent="0.2">
      <c r="A18" s="21"/>
      <c r="B18" s="19"/>
      <c r="C18" s="22"/>
      <c r="D18" s="10" t="s">
        <v>47</v>
      </c>
      <c r="E18" s="32" t="s">
        <v>48</v>
      </c>
      <c r="F18" s="33"/>
      <c r="G18" s="34"/>
      <c r="H18" s="14" t="s">
        <v>49</v>
      </c>
      <c r="I18" s="15"/>
      <c r="J18" s="4">
        <v>3</v>
      </c>
      <c r="K18" s="4">
        <v>3</v>
      </c>
      <c r="L18" s="16"/>
      <c r="M18" s="16"/>
      <c r="N18" s="16"/>
    </row>
    <row r="19" spans="1:14" x14ac:dyDescent="0.2">
      <c r="A19" s="21"/>
      <c r="B19" s="19"/>
      <c r="C19" s="21" t="s">
        <v>50</v>
      </c>
      <c r="D19" s="1" t="s">
        <v>35</v>
      </c>
      <c r="E19" s="32" t="s">
        <v>51</v>
      </c>
      <c r="F19" s="33"/>
      <c r="G19" s="34"/>
      <c r="H19" s="14" t="s">
        <v>52</v>
      </c>
      <c r="I19" s="15"/>
      <c r="J19" s="4">
        <v>3</v>
      </c>
      <c r="K19" s="4">
        <v>3</v>
      </c>
      <c r="L19" s="16"/>
      <c r="M19" s="16"/>
      <c r="N19" s="16"/>
    </row>
    <row r="20" spans="1:14" ht="36" customHeight="1" x14ac:dyDescent="0.2">
      <c r="A20" s="21"/>
      <c r="B20" s="19"/>
      <c r="C20" s="21"/>
      <c r="D20" s="1" t="s">
        <v>53</v>
      </c>
      <c r="E20" s="32" t="s">
        <v>54</v>
      </c>
      <c r="F20" s="33"/>
      <c r="G20" s="34"/>
      <c r="H20" s="14" t="s">
        <v>55</v>
      </c>
      <c r="I20" s="15"/>
      <c r="J20" s="4">
        <v>3</v>
      </c>
      <c r="K20" s="4">
        <v>3</v>
      </c>
      <c r="L20" s="16"/>
      <c r="M20" s="16"/>
      <c r="N20" s="16"/>
    </row>
    <row r="21" spans="1:14" ht="78.95" customHeight="1" x14ac:dyDescent="0.2">
      <c r="A21" s="21"/>
      <c r="B21" s="19"/>
      <c r="C21" s="21"/>
      <c r="D21" s="1" t="s">
        <v>56</v>
      </c>
      <c r="E21" s="32" t="s">
        <v>57</v>
      </c>
      <c r="F21" s="33"/>
      <c r="G21" s="34"/>
      <c r="H21" s="14" t="s">
        <v>58</v>
      </c>
      <c r="I21" s="15"/>
      <c r="J21" s="4">
        <v>3</v>
      </c>
      <c r="K21" s="4">
        <v>3</v>
      </c>
      <c r="L21" s="16"/>
      <c r="M21" s="16"/>
      <c r="N21" s="16"/>
    </row>
    <row r="22" spans="1:14" ht="36" customHeight="1" x14ac:dyDescent="0.2">
      <c r="A22" s="21"/>
      <c r="B22" s="19"/>
      <c r="C22" s="21"/>
      <c r="D22" s="1" t="s">
        <v>59</v>
      </c>
      <c r="E22" s="32" t="s">
        <v>60</v>
      </c>
      <c r="F22" s="33"/>
      <c r="G22" s="34"/>
      <c r="H22" s="14" t="s">
        <v>61</v>
      </c>
      <c r="I22" s="15"/>
      <c r="J22" s="4">
        <v>3</v>
      </c>
      <c r="K22" s="4">
        <v>3</v>
      </c>
      <c r="L22" s="16"/>
      <c r="M22" s="16"/>
      <c r="N22" s="16"/>
    </row>
    <row r="23" spans="1:14" ht="36" customHeight="1" x14ac:dyDescent="0.2">
      <c r="A23" s="21"/>
      <c r="B23" s="19"/>
      <c r="C23" s="21"/>
      <c r="D23" s="1" t="s">
        <v>62</v>
      </c>
      <c r="E23" s="32" t="s">
        <v>63</v>
      </c>
      <c r="F23" s="33"/>
      <c r="G23" s="34"/>
      <c r="H23" s="14" t="s">
        <v>95</v>
      </c>
      <c r="I23" s="15"/>
      <c r="J23" s="4">
        <v>3</v>
      </c>
      <c r="K23" s="4">
        <v>3</v>
      </c>
      <c r="L23" s="16"/>
      <c r="M23" s="16"/>
      <c r="N23" s="16"/>
    </row>
    <row r="24" spans="1:14" x14ac:dyDescent="0.2">
      <c r="A24" s="21"/>
      <c r="B24" s="19"/>
      <c r="C24" s="20" t="s">
        <v>64</v>
      </c>
      <c r="D24" s="1" t="s">
        <v>35</v>
      </c>
      <c r="E24" s="32" t="s">
        <v>65</v>
      </c>
      <c r="F24" s="33"/>
      <c r="G24" s="34"/>
      <c r="H24" s="35" t="s">
        <v>66</v>
      </c>
      <c r="I24" s="36"/>
      <c r="J24" s="3">
        <v>2.5</v>
      </c>
      <c r="K24" s="3">
        <v>2.5</v>
      </c>
      <c r="L24" s="16"/>
      <c r="M24" s="16"/>
      <c r="N24" s="16"/>
    </row>
    <row r="25" spans="1:14" ht="22.15" customHeight="1" x14ac:dyDescent="0.2">
      <c r="A25" s="21"/>
      <c r="B25" s="19"/>
      <c r="C25" s="21"/>
      <c r="D25" s="1" t="s">
        <v>38</v>
      </c>
      <c r="E25" s="32" t="s">
        <v>65</v>
      </c>
      <c r="F25" s="33"/>
      <c r="G25" s="34"/>
      <c r="H25" s="35" t="s">
        <v>66</v>
      </c>
      <c r="I25" s="36"/>
      <c r="J25" s="3">
        <v>2.5</v>
      </c>
      <c r="K25" s="3">
        <v>2.5</v>
      </c>
      <c r="L25" s="16"/>
      <c r="M25" s="16"/>
      <c r="N25" s="16"/>
    </row>
    <row r="26" spans="1:14" ht="22.15" customHeight="1" x14ac:dyDescent="0.2">
      <c r="A26" s="21"/>
      <c r="B26" s="19"/>
      <c r="C26" s="21"/>
      <c r="D26" s="1" t="s">
        <v>67</v>
      </c>
      <c r="E26" s="32" t="s">
        <v>65</v>
      </c>
      <c r="F26" s="33"/>
      <c r="G26" s="34"/>
      <c r="H26" s="35" t="s">
        <v>66</v>
      </c>
      <c r="I26" s="36"/>
      <c r="J26" s="3">
        <v>2.5</v>
      </c>
      <c r="K26" s="3">
        <v>2.5</v>
      </c>
      <c r="L26" s="16"/>
      <c r="M26" s="16"/>
      <c r="N26" s="16"/>
    </row>
    <row r="27" spans="1:14" ht="22.15" customHeight="1" x14ac:dyDescent="0.2">
      <c r="A27" s="21"/>
      <c r="B27" s="19"/>
      <c r="C27" s="21"/>
      <c r="D27" s="1" t="s">
        <v>68</v>
      </c>
      <c r="E27" s="32" t="s">
        <v>69</v>
      </c>
      <c r="F27" s="33"/>
      <c r="G27" s="34"/>
      <c r="H27" s="35" t="s">
        <v>70</v>
      </c>
      <c r="I27" s="36"/>
      <c r="J27" s="3">
        <v>2.5</v>
      </c>
      <c r="K27" s="3">
        <v>2.5</v>
      </c>
      <c r="L27" s="16"/>
      <c r="M27" s="16"/>
      <c r="N27" s="16"/>
    </row>
    <row r="28" spans="1:14" x14ac:dyDescent="0.2">
      <c r="A28" s="21"/>
      <c r="B28" s="19"/>
      <c r="C28" s="20" t="s">
        <v>71</v>
      </c>
      <c r="D28" s="1" t="s">
        <v>35</v>
      </c>
      <c r="E28" s="32" t="s">
        <v>72</v>
      </c>
      <c r="F28" s="33"/>
      <c r="G28" s="34"/>
      <c r="H28" s="14" t="s">
        <v>73</v>
      </c>
      <c r="I28" s="15"/>
      <c r="J28" s="3">
        <v>2.5</v>
      </c>
      <c r="K28" s="3">
        <v>2.5</v>
      </c>
      <c r="L28" s="16"/>
      <c r="M28" s="16"/>
      <c r="N28" s="16"/>
    </row>
    <row r="29" spans="1:14" ht="22.15" customHeight="1" x14ac:dyDescent="0.2">
      <c r="A29" s="21"/>
      <c r="B29" s="19"/>
      <c r="C29" s="21"/>
      <c r="D29" s="1" t="s">
        <v>38</v>
      </c>
      <c r="E29" s="31" t="s">
        <v>74</v>
      </c>
      <c r="F29" s="31"/>
      <c r="G29" s="31"/>
      <c r="H29" s="14" t="s">
        <v>75</v>
      </c>
      <c r="I29" s="15"/>
      <c r="J29" s="3">
        <v>2.5</v>
      </c>
      <c r="K29" s="3">
        <v>2.5</v>
      </c>
      <c r="L29" s="16"/>
      <c r="M29" s="16"/>
      <c r="N29" s="16"/>
    </row>
    <row r="30" spans="1:14" ht="22.15" customHeight="1" x14ac:dyDescent="0.2">
      <c r="A30" s="21"/>
      <c r="B30" s="19"/>
      <c r="C30" s="21"/>
      <c r="D30" s="1" t="s">
        <v>67</v>
      </c>
      <c r="E30" s="31" t="s">
        <v>76</v>
      </c>
      <c r="F30" s="31"/>
      <c r="G30" s="31"/>
      <c r="H30" s="14" t="s">
        <v>77</v>
      </c>
      <c r="I30" s="15"/>
      <c r="J30" s="3">
        <v>2.5</v>
      </c>
      <c r="K30" s="3">
        <v>2.5</v>
      </c>
      <c r="L30" s="16"/>
      <c r="M30" s="16"/>
      <c r="N30" s="16"/>
    </row>
    <row r="31" spans="1:14" ht="22.15" customHeight="1" x14ac:dyDescent="0.2">
      <c r="A31" s="21"/>
      <c r="B31" s="19"/>
      <c r="C31" s="21"/>
      <c r="D31" s="1" t="s">
        <v>68</v>
      </c>
      <c r="E31" s="31" t="s">
        <v>78</v>
      </c>
      <c r="F31" s="31"/>
      <c r="G31" s="31"/>
      <c r="H31" s="14" t="s">
        <v>49</v>
      </c>
      <c r="I31" s="15"/>
      <c r="J31" s="3">
        <v>2.5</v>
      </c>
      <c r="K31" s="3">
        <v>2.5</v>
      </c>
      <c r="L31" s="16"/>
      <c r="M31" s="16"/>
      <c r="N31" s="16"/>
    </row>
    <row r="32" spans="1:14" ht="39.950000000000003" customHeight="1" x14ac:dyDescent="0.2">
      <c r="A32" s="21"/>
      <c r="B32" s="19" t="s">
        <v>79</v>
      </c>
      <c r="C32" s="20" t="s">
        <v>80</v>
      </c>
      <c r="D32" s="1" t="s">
        <v>81</v>
      </c>
      <c r="E32" s="13" t="s">
        <v>82</v>
      </c>
      <c r="F32" s="13"/>
      <c r="G32" s="13"/>
      <c r="H32" s="14" t="s">
        <v>83</v>
      </c>
      <c r="I32" s="15"/>
      <c r="J32" s="2">
        <v>10</v>
      </c>
      <c r="K32" s="2">
        <v>10</v>
      </c>
      <c r="L32" s="16"/>
      <c r="M32" s="16"/>
      <c r="N32" s="16"/>
    </row>
    <row r="33" spans="1:14" ht="53.25" customHeight="1" x14ac:dyDescent="0.2">
      <c r="A33" s="21"/>
      <c r="B33" s="19"/>
      <c r="C33" s="22"/>
      <c r="D33" s="1" t="s">
        <v>56</v>
      </c>
      <c r="E33" s="13" t="s">
        <v>84</v>
      </c>
      <c r="F33" s="13"/>
      <c r="G33" s="13"/>
      <c r="H33" s="14" t="s">
        <v>85</v>
      </c>
      <c r="I33" s="15"/>
      <c r="J33" s="2">
        <v>10</v>
      </c>
      <c r="K33" s="2">
        <v>8</v>
      </c>
      <c r="L33" s="16"/>
      <c r="M33" s="16"/>
      <c r="N33" s="16"/>
    </row>
    <row r="34" spans="1:14" ht="60.75" customHeight="1" x14ac:dyDescent="0.2">
      <c r="A34" s="21"/>
      <c r="B34" s="19"/>
      <c r="C34" s="6" t="s">
        <v>86</v>
      </c>
      <c r="D34" s="1" t="s">
        <v>87</v>
      </c>
      <c r="E34" s="13" t="s">
        <v>96</v>
      </c>
      <c r="F34" s="13"/>
      <c r="G34" s="13"/>
      <c r="H34" s="14" t="s">
        <v>97</v>
      </c>
      <c r="I34" s="15"/>
      <c r="J34" s="2">
        <v>10</v>
      </c>
      <c r="K34" s="2">
        <v>8</v>
      </c>
      <c r="L34" s="16"/>
      <c r="M34" s="16"/>
      <c r="N34" s="16"/>
    </row>
    <row r="35" spans="1:14" ht="44.1" customHeight="1" x14ac:dyDescent="0.2">
      <c r="A35" s="21"/>
      <c r="B35" s="20" t="s">
        <v>88</v>
      </c>
      <c r="C35" s="19" t="s">
        <v>89</v>
      </c>
      <c r="D35" s="23" t="s">
        <v>90</v>
      </c>
      <c r="E35" s="26" t="s">
        <v>93</v>
      </c>
      <c r="F35" s="26"/>
      <c r="G35" s="26"/>
      <c r="H35" s="27" t="s">
        <v>94</v>
      </c>
      <c r="I35" s="28"/>
      <c r="J35" s="24">
        <v>10</v>
      </c>
      <c r="K35" s="16">
        <v>8</v>
      </c>
      <c r="L35" s="16"/>
      <c r="M35" s="16"/>
      <c r="N35" s="16"/>
    </row>
    <row r="36" spans="1:14" ht="13.5" hidden="1" customHeight="1" x14ac:dyDescent="0.2">
      <c r="A36" s="22"/>
      <c r="B36" s="22"/>
      <c r="C36" s="19"/>
      <c r="D36" s="23"/>
      <c r="E36" s="26"/>
      <c r="F36" s="26"/>
      <c r="G36" s="26"/>
      <c r="H36" s="29"/>
      <c r="I36" s="30"/>
      <c r="J36" s="25"/>
      <c r="K36" s="16"/>
      <c r="L36" s="16"/>
      <c r="M36" s="16"/>
      <c r="N36" s="16"/>
    </row>
    <row r="37" spans="1:14" x14ac:dyDescent="0.2">
      <c r="A37" s="17" t="s">
        <v>91</v>
      </c>
      <c r="B37" s="17"/>
      <c r="C37" s="17"/>
      <c r="D37" s="17"/>
      <c r="E37" s="17"/>
      <c r="F37" s="17"/>
      <c r="G37" s="17"/>
      <c r="H37" s="17"/>
      <c r="I37" s="17"/>
      <c r="J37" s="11">
        <f>SUM(J14:J36)+I7</f>
        <v>100</v>
      </c>
      <c r="K37" s="11">
        <f>SUM(K14:K36)+N7</f>
        <v>94</v>
      </c>
      <c r="L37" s="16"/>
      <c r="M37" s="16"/>
      <c r="N37" s="16"/>
    </row>
    <row r="38" spans="1:14" x14ac:dyDescent="0.2">
      <c r="A38" s="12"/>
      <c r="B38" s="12"/>
      <c r="C38" s="12"/>
      <c r="D38" s="12"/>
      <c r="E38" s="12"/>
      <c r="F38" s="12"/>
      <c r="G38" s="12"/>
      <c r="H38" s="12"/>
      <c r="I38" s="12"/>
      <c r="J38" s="12"/>
      <c r="K38" s="12"/>
      <c r="L38" s="12"/>
      <c r="M38" s="12"/>
      <c r="N38" s="12"/>
    </row>
    <row r="39" spans="1:14" ht="127.15" customHeight="1" x14ac:dyDescent="0.2">
      <c r="A39" s="18" t="s">
        <v>92</v>
      </c>
      <c r="B39" s="18"/>
      <c r="C39" s="18"/>
      <c r="D39" s="18"/>
      <c r="E39" s="18"/>
      <c r="F39" s="18"/>
      <c r="G39" s="18"/>
      <c r="H39" s="18"/>
      <c r="I39" s="18"/>
      <c r="J39" s="18"/>
      <c r="K39" s="18"/>
      <c r="L39" s="18"/>
      <c r="M39" s="18"/>
      <c r="N39" s="18"/>
    </row>
  </sheetData>
  <mergeCells count="116">
    <mergeCell ref="A1:N1"/>
    <mergeCell ref="A2:N2"/>
    <mergeCell ref="A3:B3"/>
    <mergeCell ref="C3:N3"/>
    <mergeCell ref="A4:B4"/>
    <mergeCell ref="C4:G4"/>
    <mergeCell ref="I4:N4"/>
    <mergeCell ref="A5:B5"/>
    <mergeCell ref="C5:G5"/>
    <mergeCell ref="I5:N5"/>
    <mergeCell ref="A6:B6"/>
    <mergeCell ref="C6:E6"/>
    <mergeCell ref="I6:L6"/>
    <mergeCell ref="A7:B7"/>
    <mergeCell ref="C7:E7"/>
    <mergeCell ref="I7:L7"/>
    <mergeCell ref="A8:B8"/>
    <mergeCell ref="C8:E8"/>
    <mergeCell ref="I8:L8"/>
    <mergeCell ref="A9:B9"/>
    <mergeCell ref="C9:E9"/>
    <mergeCell ref="I9:L9"/>
    <mergeCell ref="A10:B10"/>
    <mergeCell ref="C10:E10"/>
    <mergeCell ref="I10:L10"/>
    <mergeCell ref="B11:G11"/>
    <mergeCell ref="H11:N11"/>
    <mergeCell ref="B12:G12"/>
    <mergeCell ref="H12:N12"/>
    <mergeCell ref="E13:G13"/>
    <mergeCell ref="H13:I13"/>
    <mergeCell ref="L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L35:N35"/>
    <mergeCell ref="L36:N36"/>
    <mergeCell ref="A37:I37"/>
    <mergeCell ref="L37:N37"/>
    <mergeCell ref="A39:N39"/>
    <mergeCell ref="A11:A12"/>
    <mergeCell ref="A13:A36"/>
    <mergeCell ref="B14:B31"/>
    <mergeCell ref="B32:B34"/>
    <mergeCell ref="B35:B36"/>
    <mergeCell ref="C14:C18"/>
    <mergeCell ref="C19:C23"/>
    <mergeCell ref="C24:C27"/>
    <mergeCell ref="C28:C31"/>
    <mergeCell ref="C32:C33"/>
    <mergeCell ref="C35:C36"/>
    <mergeCell ref="D35:D36"/>
    <mergeCell ref="J35:J36"/>
    <mergeCell ref="K35:K36"/>
    <mergeCell ref="E35:G36"/>
    <mergeCell ref="H35:I36"/>
  </mergeCells>
  <phoneticPr fontId="1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cp:lastPrinted>2022-04-11T06:36:00Z</cp:lastPrinted>
  <dcterms:created xsi:type="dcterms:W3CDTF">2015-06-05T18:19:00Z</dcterms:created>
  <dcterms:modified xsi:type="dcterms:W3CDTF">2022-06-06T09:30:15Z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10FD12A0ECBB4294870B12B66B902DF9</vt:lpwstr>
  </property>
  <property fmtid="{D5CDD505-2E9C-101B-9397-08002B2CF9AE}" pid="3" name="KSOProductBuildVer">
    <vt:lpwstr>2052-11.1.0.11636</vt:lpwstr>
  </property>
</Properties>
</file>