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AAB2DA5B-62E5-43D8-8FCA-0F995B7C085F}"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47" i="1" l="1"/>
  <c r="M8" i="1"/>
  <c r="N8" i="1" s="1"/>
  <c r="K47" i="1" s="1"/>
</calcChain>
</file>

<file path=xl/sharedStrings.xml><?xml version="1.0" encoding="utf-8"?>
<sst xmlns="http://schemas.openxmlformats.org/spreadsheetml/2006/main" count="176" uniqueCount="127">
  <si>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</si>
  <si>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</si>
  <si>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</si>
  <si>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</si>
  <si>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2021年北京市创新团队奶牛团队岗位专家工作经费</t>
  </si>
  <si>
    <t>主管部门</t>
  </si>
  <si>
    <t>北京市农林科学院</t>
  </si>
  <si>
    <t>实施单位</t>
  </si>
  <si>
    <t>畜牧兽医研究所；植物营养与资源环境研究所；数据科学与农业经济研究所</t>
  </si>
  <si>
    <t>项目负责人</t>
  </si>
  <si>
    <t>刘彦；李永清；孙钦平；于峰</t>
  </si>
  <si>
    <t>联系电话</t>
  </si>
  <si>
    <t>51503450；51503195；51503735；51503135</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</si>
  <si>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</si>
  <si>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</si>
  <si>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</si>
  <si>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</si>
  <si>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</si>
  <si>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</si>
  <si>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</si>
  <si>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</si>
  <si>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</si>
  <si>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</si>
  <si>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</si>
  <si>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</si>
  <si>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</si>
  <si>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</si>
  <si>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</si>
  <si>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（1）开展奶牛繁殖生理分子标记方法的研究；（2）奶牛卵泡囊肿分子机制解析与调控技术研究，获得奶牛卵泡囊肿调控方案1套；（3）奶牛性控精液输精技术的示范推广，提高良种覆盖率；（4) 完成牛传染性鼻气管炎抗原检测荧光微球试纸条的实验室研制工作，提供试纸条的生产工艺标准1份，并制备出不少于2000头份的中试产品；(5)获得抗牛病毒性腹泻粘膜病病毒P80蛋白的单克隆抗体杂交瘤细胞2-3株；（6） 完成牛干扰素的制备，获得1种具有抗病毒活性的干扰素；（7）在京津冀地区牛场，示范推广“抗乳房炎药物快速筛选技术”及精准用药，推广覆盖300头产奶牛以上；（8） 与综合站联合举办1次人数不低于40人的奶牛保姆行动”培训；（9） 通过“一对一 ”服务及科技扶贫工作，群众满意度良好以上；（10）形成牛粪堆肥氨挥发减排及粪污农田应用技术报告一份；（11）完成奶牛团队专家服务系统研发，实现专家资源的多渠道远程服务支撑；（12）完成牧场管理系统升级改造，实现与奶牛团队专家服务系统的功能对接和数据融合；（13）完成奶牛专家网络直播技术服务10次，包括组织、策划、宣传以及相关技术支撑服务等；（14）通过奶牛专家网络直播形式进行技术推广，实现不低于20000人次的累计受众；（15）申请软件著作权1项，申报专利4项，发表论文3-5篇，其中SCI论文1篇。</t>
  </si>
  <si>
    <t>（1）开展奶牛繁殖生理分子标记方法的研究；（2）奶牛卵泡囊肿分子机制解析与调控技术研究，获得奶牛卵泡囊肿调控方案1套；（3）奶牛性控精液输精技术的示范推广，提高良种覆盖率；（4）完成牛传染性鼻气管炎抗原检测荧光微球试纸条的实验室研制以及中间产品试制工作，完成牛传染性鼻气管炎抗原检测荧光微球试纸条的实验室研制工作，并在北京纳百景弈生物技术有限公司（GMP）制备了2000条中试产品；（5）分离鉴定了4株牛病毒性腹泻黏膜病病毒表达了病毒囊膜蛋白，制备了3株单克隆抗体并进行了荧光标记；（6） 获得1种能够抑制牛疱疹病毒1型的γ干扰素；（7） 分别在河北满城牛场以及北京森茂奶牛场检测以及密云鼎盛誉玖牛场检测乳房炎奶样47份，覆盖牛群约1100头；（8）参加由北京市农业农村局和市农林科学院共同主办的“北京农业科技大讲堂”的线上授课，培训1825人次，获得良好评价；（9） 全年共开展了8次“一对一”服务，并在在河北省隆化县郭家屯镇进行肉牛养殖技术指导等科技扶贫工作（10）提交了牛粪堆肥氨挥发减排及粪污农田应用技术报告；（11）完成奶牛团队专家服务系统研发，实现了专家智能咨询、远程诊断、知识智能检索等实用功能；（12）完成对原牧场管理系统的功能升级，即在原基础功能之上以用户统一登录的形式进行功能优化、扩展与应用；（13）先后通过京科惠农和其它形式就项目系统的功能使用、奶牛养殖技术内容方面进行了11次直播培训；（14）通过网络直播开展11次技术培训，培训人次达到20396人次；（15）围绕智慧牧场申请了1项软件著作权，申报专利5项，获得专利授权3项，发表论文7篇，其中SCI论文1篇，参编专著2部。</t>
  </si>
  <si>
    <t>绩效指标</t>
  </si>
  <si>
    <t>一级指标</t>
  </si>
  <si>
    <t>二级指标</t>
  </si>
  <si>
    <t>三级指标</t>
  </si>
  <si>
    <t>年度指标值</t>
  </si>
  <si>
    <t>实际完成值</t>
  </si>
  <si>
    <t>偏差原因分析及改进措施</t>
  </si>
  <si>
    <t>产出指标
（50分）</t>
  </si>
  <si>
    <t>数量指标（15分）</t>
  </si>
  <si>
    <t>发表论文</t>
  </si>
  <si>
    <t>3-5篇</t>
  </si>
  <si>
    <t>7篇</t>
  </si>
  <si>
    <t>无</t>
  </si>
  <si>
    <t>申报发明专利</t>
  </si>
  <si>
    <t>4项</t>
  </si>
  <si>
    <t>5项</t>
  </si>
  <si>
    <t>申报软件著作权</t>
  </si>
  <si>
    <t>1项</t>
  </si>
  <si>
    <t>技术示范推广奶牛数</t>
  </si>
  <si>
    <t>500头次</t>
  </si>
  <si>
    <t>673头次</t>
  </si>
  <si>
    <t>培训和指导养殖技术人员</t>
  </si>
  <si>
    <r>
      <rPr>
        <sz val="9"/>
        <color rgb="FF000000"/>
        <rFont val="宋体"/>
        <family val="3"/>
        <charset val="134"/>
      </rPr>
      <t>50</t>
    </r>
    <r>
      <rPr>
        <sz val="12"/>
        <rFont val="宋体"/>
        <family val="3"/>
        <charset val="134"/>
      </rPr>
      <t>人次</t>
    </r>
  </si>
  <si>
    <t>90人次</t>
  </si>
  <si>
    <r>
      <rPr>
        <sz val="9"/>
        <color rgb="FF000000"/>
        <rFont val="宋体"/>
        <family val="3"/>
        <charset val="134"/>
      </rPr>
      <t>集中培训与“一对一 ”指导</t>
    </r>
    <r>
      <rPr>
        <sz val="12"/>
        <rFont val="宋体"/>
        <family val="3"/>
        <charset val="134"/>
      </rPr>
      <t xml:space="preserve"> </t>
    </r>
  </si>
  <si>
    <t>≥40人</t>
  </si>
  <si>
    <t>1825人</t>
  </si>
  <si>
    <t>形成牛粪堆肥氨挥发减排及粪污农田应用技术报告一份</t>
  </si>
  <si>
    <t>1份</t>
  </si>
  <si>
    <t>奶牛团队专家服务系统研发</t>
  </si>
  <si>
    <t>1套</t>
  </si>
  <si>
    <t>牧场管理系统升级改造</t>
  </si>
  <si>
    <t>直播，推广</t>
  </si>
  <si>
    <t>20000人次，1-2个</t>
  </si>
  <si>
    <t>20396人次，11次</t>
  </si>
  <si>
    <t>质量指标
（15分）</t>
  </si>
  <si>
    <t>人员培训合格率</t>
  </si>
  <si>
    <t>≥90%</t>
  </si>
  <si>
    <t>临床样品检测准确率</t>
  </si>
  <si>
    <t>开展性控冻精输精技术示范推广，青年牛和头胎牛性控精液受胎率达到</t>
  </si>
  <si>
    <t>60%；40%</t>
  </si>
  <si>
    <t>65.91%；53.57%</t>
  </si>
  <si>
    <t>获得奶牛卵泡囊肿的针对性调控方案1套，缩短奶牛胎间距</t>
  </si>
  <si>
    <t>8天</t>
  </si>
  <si>
    <t>15.01天</t>
  </si>
  <si>
    <t>氨挥发减排效果达到30%以上</t>
  </si>
  <si>
    <t>提供报告</t>
  </si>
  <si>
    <t>奶牛粪污田间利用的土壤环境及生态效应</t>
  </si>
  <si>
    <t>系统正常运行率</t>
  </si>
  <si>
    <t>≥95%</t>
  </si>
  <si>
    <t>系统无故障率</t>
  </si>
  <si>
    <t>≤5%</t>
  </si>
  <si>
    <t>系统并发数</t>
  </si>
  <si>
    <t>时效指标
（10分）</t>
  </si>
  <si>
    <t>开展奶牛繁殖生理指标分子标记核酸适配体筛选；奶牛卵泡囊肿分子机制解析；牛场奶牛卵泡囊肿B超诊断；性控冻精输精技术示范推广；繁殖数据采集；入场指导和技术培训；保姆行动培训，鉴别诊断PCR方法的建立和单克隆抗体制备；完成奶牛粪堆肥氨挥发减排技术研究；系统升级改造与应用。</t>
  </si>
  <si>
    <t>1-6月</t>
  </si>
  <si>
    <t>开展奶牛繁殖生理指标分子标记核酸适配体在血清以及牛乳中敏感度检测；牛场奶牛卵泡囊肿B超诊断以及调控方案筛选和优化；性控冻精输精技术示范推广；繁殖数据采集；入场指导和技术培训；完成奶牛粪污农用研究；发表论文；撰写发明专利与技术报告。</t>
  </si>
  <si>
    <t>7-12月</t>
  </si>
  <si>
    <t>有篇文章是2022年才正式发表的</t>
  </si>
  <si>
    <t>成本指标（10分）</t>
  </si>
  <si>
    <t>开展奶牛繁殖生理分子标记方法研究、奶牛卵泡囊肿分子机制解析与调控技术、奶牛性控精液输精技术的示范推广；鉴别诊断PCR方法的建立和单克隆抗体制备；完成奶牛粪堆肥氨挥发减排技术研究；系统升级改造与应用。</t>
  </si>
  <si>
    <t>113.92万元</t>
  </si>
  <si>
    <t>115.78万元</t>
  </si>
  <si>
    <t>增加了高效繁殖技术以及繁殖障碍控制技术的示范工作，因此增加了相关的早孕试剂盒、激素等材料费支出；</t>
  </si>
  <si>
    <t>入场指导、技术培训</t>
  </si>
  <si>
    <t>2.6万元</t>
  </si>
  <si>
    <t>1万元</t>
  </si>
  <si>
    <t>受疫情影响，入场指导和交流改线上次数多，差旅费支出降低；</t>
  </si>
  <si>
    <t>3.48万元</t>
  </si>
  <si>
    <t>3.22万元</t>
  </si>
  <si>
    <r>
      <rPr>
        <sz val="9"/>
        <color theme="1"/>
        <rFont val="宋体"/>
        <family val="3"/>
        <charset val="134"/>
      </rPr>
      <t>其中一篇论文于2</t>
    </r>
    <r>
      <rPr>
        <sz val="9"/>
        <color theme="1"/>
        <rFont val="宋体"/>
        <family val="3"/>
        <charset val="134"/>
      </rPr>
      <t>022年见刊，版面费未能在本项目支出。</t>
    </r>
  </si>
  <si>
    <t>效益指标
（30分）</t>
  </si>
  <si>
    <t>经济效益指标</t>
  </si>
  <si>
    <t>通过技术示范，提高牛场奶牛的受胎率，缩短胎间距，减少了牛的淘汰率，提高了单产水平，促进养殖场养殖效益的增加</t>
  </si>
  <si>
    <t>50万元</t>
  </si>
  <si>
    <t>125.36万元</t>
  </si>
  <si>
    <t>社会效益指标</t>
  </si>
  <si>
    <t>饲粮浪费</t>
  </si>
  <si>
    <t>降低</t>
  </si>
  <si>
    <t>通过技术示范，减少了牛的非生产天数，减少了饲粮浪费和人畜争粮难题</t>
  </si>
  <si>
    <t>通过项目实施，有助于对奶牛牧场生产作业效率提升和信息化管理水平</t>
  </si>
  <si>
    <t>提高</t>
  </si>
  <si>
    <t>通过项目实施，提高了奶牛牧场生产作业效率和信息化管理水平</t>
  </si>
  <si>
    <t>生态效益指标</t>
  </si>
  <si>
    <t>水资源浪费</t>
  </si>
  <si>
    <t>通过技术示范，减少了牛的非生产天数，减少了水资源的浪费</t>
  </si>
  <si>
    <t>可持续影响指标</t>
  </si>
  <si>
    <t>养殖场生产成绩</t>
  </si>
  <si>
    <t>提升</t>
  </si>
  <si>
    <t>通过技术示范，提升养殖场的生产成绩，促进养殖的良性循环</t>
  </si>
  <si>
    <t>满意度指标
（10分）</t>
  </si>
  <si>
    <t>服务对象满意度指标</t>
  </si>
  <si>
    <t>系统使用人员满意度</t>
  </si>
  <si>
    <t>入场指导、技术培训养殖人员</t>
  </si>
  <si>
    <t>专题培训以及技术入场指导培训养殖场相关人员，满意度100%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</si>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</sst>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5"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9"/>
      <color theme="1"/>
      <name val="宋体"/>
      <family val="3"/>
      <charset val="134"/>
    </font>
    <font>
      <sz val="12"/>
      <name val="宋体"/>
      <family val="3"/>
      <charset val="134"/>
    </font>
    <font>
      <sz val="11"/>
      <color indexed="8"/>
      <name val="宋体"/>
      <family val="3"/>
      <charset val="134"/>
    </font>
    <font>
      <b/>
      <sz val="11"/>
      <color theme="1"/>
      <name val="Times New Roman"/>
      <family val="1"/>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0"/>
      </bottom>
      <diagonal/>
    </border>
    <border>
      <left/>
      <right/>
      <top style="thin">
        <color auto="1"/>
      </top>
      <bottom style="thin">
        <color indexed="0"/>
      </bottom>
      <diagonal/>
    </border>
    <border>
      <left/>
      <right style="thin">
        <color auto="1"/>
      </right>
      <top style="thin">
        <color auto="1"/>
      </top>
      <bottom style="thin">
        <color indexed="0"/>
      </bottom>
      <diagonal/>
    </border>
    <border>
      <left style="thin">
        <color auto="1"/>
      </left>
      <right style="thin">
        <color auto="1"/>
      </right>
      <top/>
      <bottom style="thin">
        <color auto="1"/>
      </bottom>
      <diagonal/>
    </border>
    <border>
      <left/>
      <right style="thin">
        <color indexed="0"/>
      </right>
      <top style="thin">
        <color auto="1"/>
      </top>
      <bottom style="thin">
        <color indexed="0"/>
      </bottom>
      <diagonal/>
    </border>
    <border>
      <left/>
      <right style="thin">
        <color indexed="0"/>
      </right>
      <top/>
      <bottom/>
      <diagonal/>
    </border>
    <border>
      <left/>
      <right/>
      <top/>
      <bottom style="thin">
        <color auto="1"/>
      </bottom>
      <diagonal/>
    </border>
  </borders>
  <cellStyleXfs count="4">
    <xf numFmtId="0" fontId="0" fillId="0" borderId="0"/>
    <xf numFmtId="0" fontId="11" fillId="0" borderId="0"/>
    <xf numFmtId="0" fontId="11" fillId="0" borderId="0"/>
    <xf numFmtId="0" fontId="12" fillId="0" borderId="0"/>
  </cellStyleXfs>
  <cellXfs count="59">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2" applyFont="1" applyBorder="1" applyAlignment="1">
      <alignment horizontal="left" vertical="center" wrapText="1"/>
    </xf>
    <xf numFmtId="0" fontId="4" fillId="0" borderId="16"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9" fontId="5" fillId="0" borderId="10"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7" xfId="0" applyFont="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3" xfId="2" applyFont="1" applyBorder="1" applyAlignment="1">
      <alignment horizontal="center" vertical="center" wrapText="1"/>
    </xf>
    <xf numFmtId="0" fontId="5" fillId="0" borderId="14"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14" xfId="0" applyFont="1" applyFill="1" applyBorder="1" applyAlignment="1" applyProtection="1">
      <alignment horizontal="center" vertical="center" wrapText="1"/>
    </xf>
    <xf numFmtId="0" fontId="5" fillId="0" borderId="17" xfId="0" applyFont="1" applyFill="1" applyBorder="1" applyAlignment="1" applyProtection="1">
      <alignment horizontal="center" vertical="center" wrapText="1"/>
    </xf>
    <xf numFmtId="0" fontId="5" fillId="0" borderId="4" xfId="2" applyFont="1" applyBorder="1" applyAlignment="1">
      <alignment horizontal="center" vertical="center" wrapText="1"/>
    </xf>
    <xf numFmtId="0" fontId="5" fillId="0" borderId="0" xfId="2" applyFont="1" applyAlignment="1">
      <alignment horizontal="center" vertical="center" wrapText="1"/>
    </xf>
    <xf numFmtId="0" fontId="5" fillId="0" borderId="5" xfId="2" applyFont="1" applyBorder="1" applyAlignment="1">
      <alignment horizontal="center" vertical="center" wrapText="1"/>
    </xf>
    <xf numFmtId="0" fontId="5" fillId="0" borderId="18" xfId="2" applyFont="1" applyBorder="1" applyAlignment="1">
      <alignment horizontal="center" vertical="center" wrapText="1"/>
    </xf>
    <xf numFmtId="9" fontId="5" fillId="0" borderId="1" xfId="2" applyNumberFormat="1" applyFont="1" applyBorder="1" applyAlignment="1">
      <alignment horizontal="center" vertical="center" wrapText="1"/>
    </xf>
    <xf numFmtId="0" fontId="5" fillId="0" borderId="1" xfId="2"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4">
    <cellStyle name="常规" xfId="0" builtinId="0"/>
    <cellStyle name="常规 2" xfId="2" xr:uid="{00000000-0005-0000-0000-000032000000}"/>
    <cellStyle name="常规 2 2" xfId="1" xr:uid="{00000000-0005-0000-0000-00002C000000}"/>
    <cellStyle name="常规 4" xfId="3" xr:uid="{00000000-0005-0000-0000-00003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
  <sheetViews>
    <sheetView tabSelected="1" view="pageBreakPreview" zoomScale="110" zoomScaleNormal="100" zoomScaleSheetLayoutView="110" workbookViewId="0">
      <selection activeCell="L42" sqref="L42:N42"/>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57" t="s">
        <v>1</v>
      </c>
      <c r="B2" s="57"/>
      <c r="C2" s="57"/>
      <c r="D2" s="57"/>
      <c r="E2" s="57"/>
      <c r="F2" s="57"/>
      <c r="G2" s="57"/>
      <c r="H2" s="57"/>
      <c r="I2" s="57"/>
      <c r="J2" s="57"/>
      <c r="K2" s="57"/>
      <c r="L2" s="57"/>
      <c r="M2" s="57"/>
      <c r="N2" s="57"/>
    </row>
    <row r="3" spans="1:14" x14ac:dyDescent="0.2">
      <c r="A3" s="58" t="s">
        <v>2</v>
      </c>
      <c r="B3" s="58"/>
      <c r="C3" s="58"/>
      <c r="D3" s="58"/>
      <c r="E3" s="58"/>
      <c r="F3" s="58"/>
      <c r="G3" s="58"/>
      <c r="H3" s="58"/>
      <c r="I3" s="58"/>
      <c r="J3" s="58"/>
      <c r="K3" s="58"/>
      <c r="L3" s="58"/>
      <c r="M3" s="58"/>
      <c r="N3" s="58"/>
    </row>
    <row r="4" spans="1:14" x14ac:dyDescent="0.2">
      <c r="A4" s="21" t="s">
        <v>3</v>
      </c>
      <c r="B4" s="21"/>
      <c r="C4" s="20" t="s">
        <v>4</v>
      </c>
      <c r="D4" s="20"/>
      <c r="E4" s="20"/>
      <c r="F4" s="20"/>
      <c r="G4" s="20"/>
      <c r="H4" s="20"/>
      <c r="I4" s="20"/>
      <c r="J4" s="20"/>
      <c r="K4" s="20"/>
      <c r="L4" s="20"/>
      <c r="M4" s="20"/>
      <c r="N4" s="20"/>
    </row>
    <row r="5" spans="1:14" x14ac:dyDescent="0.2">
      <c r="A5" s="21" t="s">
        <v>5</v>
      </c>
      <c r="B5" s="21"/>
      <c r="C5" s="20" t="s">
        <v>6</v>
      </c>
      <c r="D5" s="20"/>
      <c r="E5" s="20"/>
      <c r="F5" s="20"/>
      <c r="G5" s="20"/>
      <c r="H5" s="2" t="s">
        <v>7</v>
      </c>
      <c r="I5" s="20" t="s">
        <v>8</v>
      </c>
      <c r="J5" s="20"/>
      <c r="K5" s="20"/>
      <c r="L5" s="20"/>
      <c r="M5" s="20"/>
      <c r="N5" s="20"/>
    </row>
    <row r="6" spans="1:14" x14ac:dyDescent="0.2">
      <c r="A6" s="21" t="s">
        <v>9</v>
      </c>
      <c r="B6" s="21"/>
      <c r="C6" s="20" t="s">
        <v>10</v>
      </c>
      <c r="D6" s="20"/>
      <c r="E6" s="20"/>
      <c r="F6" s="20"/>
      <c r="G6" s="20"/>
      <c r="H6" s="2" t="s">
        <v>11</v>
      </c>
      <c r="I6" s="20" t="s">
        <v>12</v>
      </c>
      <c r="J6" s="20"/>
      <c r="K6" s="20"/>
      <c r="L6" s="20"/>
      <c r="M6" s="20"/>
      <c r="N6" s="20"/>
    </row>
    <row r="7" spans="1:14" x14ac:dyDescent="0.2">
      <c r="A7" s="13" t="s">
        <v>13</v>
      </c>
      <c r="B7" s="14"/>
      <c r="C7" s="21"/>
      <c r="D7" s="21"/>
      <c r="E7" s="21"/>
      <c r="F7" s="2" t="s">
        <v>14</v>
      </c>
      <c r="G7" s="2" t="s">
        <v>15</v>
      </c>
      <c r="H7" s="2" t="s">
        <v>16</v>
      </c>
      <c r="I7" s="21" t="s">
        <v>17</v>
      </c>
      <c r="J7" s="21"/>
      <c r="K7" s="21"/>
      <c r="L7" s="21"/>
      <c r="M7" s="2" t="s">
        <v>18</v>
      </c>
      <c r="N7" s="2" t="s">
        <v>19</v>
      </c>
    </row>
    <row r="8" spans="1:14" x14ac:dyDescent="0.2">
      <c r="A8" s="15"/>
      <c r="B8" s="16"/>
      <c r="C8" s="56" t="s">
        <v>20</v>
      </c>
      <c r="D8" s="56"/>
      <c r="E8" s="56"/>
      <c r="F8" s="3">
        <v>120</v>
      </c>
      <c r="G8" s="3">
        <v>120</v>
      </c>
      <c r="H8" s="3">
        <v>120</v>
      </c>
      <c r="I8" s="21">
        <v>10</v>
      </c>
      <c r="J8" s="21"/>
      <c r="K8" s="21"/>
      <c r="L8" s="21"/>
      <c r="M8" s="10">
        <f>H8/G8</f>
        <v>1</v>
      </c>
      <c r="N8" s="11">
        <f>M8*10</f>
        <v>10</v>
      </c>
    </row>
    <row r="9" spans="1:14" x14ac:dyDescent="0.2">
      <c r="A9" s="15"/>
      <c r="B9" s="16"/>
      <c r="C9" s="21" t="s">
        <v>21</v>
      </c>
      <c r="D9" s="21"/>
      <c r="E9" s="21"/>
      <c r="F9" s="3">
        <v>120</v>
      </c>
      <c r="G9" s="3">
        <v>120</v>
      </c>
      <c r="H9" s="3">
        <v>120</v>
      </c>
      <c r="I9" s="20" t="s">
        <v>22</v>
      </c>
      <c r="J9" s="20"/>
      <c r="K9" s="20"/>
      <c r="L9" s="20"/>
      <c r="M9" s="3" t="s">
        <v>22</v>
      </c>
      <c r="N9" s="3" t="s">
        <v>22</v>
      </c>
    </row>
    <row r="10" spans="1:14" x14ac:dyDescent="0.2">
      <c r="A10" s="15"/>
      <c r="B10" s="16"/>
      <c r="C10" s="21" t="s">
        <v>23</v>
      </c>
      <c r="D10" s="21"/>
      <c r="E10" s="21"/>
      <c r="F10" s="3">
        <v>0</v>
      </c>
      <c r="G10" s="3">
        <v>0</v>
      </c>
      <c r="H10" s="3">
        <v>0</v>
      </c>
      <c r="I10" s="20" t="s">
        <v>22</v>
      </c>
      <c r="J10" s="20"/>
      <c r="K10" s="20"/>
      <c r="L10" s="20"/>
      <c r="M10" s="3" t="s">
        <v>22</v>
      </c>
      <c r="N10" s="3" t="s">
        <v>22</v>
      </c>
    </row>
    <row r="11" spans="1:14" x14ac:dyDescent="0.2">
      <c r="A11" s="17"/>
      <c r="B11" s="18"/>
      <c r="C11" s="21" t="s">
        <v>24</v>
      </c>
      <c r="D11" s="21"/>
      <c r="E11" s="21"/>
      <c r="F11" s="3">
        <v>0</v>
      </c>
      <c r="G11" s="3">
        <v>0</v>
      </c>
      <c r="H11" s="3">
        <v>0</v>
      </c>
      <c r="I11" s="20" t="s">
        <v>22</v>
      </c>
      <c r="J11" s="20"/>
      <c r="K11" s="20"/>
      <c r="L11" s="20"/>
      <c r="M11" s="3" t="s">
        <v>22</v>
      </c>
      <c r="N11" s="3" t="s">
        <v>22</v>
      </c>
    </row>
    <row r="12" spans="1:14" x14ac:dyDescent="0.2">
      <c r="A12" s="21" t="s">
        <v>25</v>
      </c>
      <c r="B12" s="21" t="s">
        <v>26</v>
      </c>
      <c r="C12" s="21"/>
      <c r="D12" s="21"/>
      <c r="E12" s="21"/>
      <c r="F12" s="21"/>
      <c r="G12" s="21"/>
      <c r="H12" s="21" t="s">
        <v>27</v>
      </c>
      <c r="I12" s="21"/>
      <c r="J12" s="21"/>
      <c r="K12" s="21"/>
      <c r="L12" s="21"/>
      <c r="M12" s="21"/>
      <c r="N12" s="21"/>
    </row>
    <row r="13" spans="1:14" ht="204" customHeight="1" x14ac:dyDescent="0.2">
      <c r="A13" s="21"/>
      <c r="B13" s="55" t="s">
        <v>28</v>
      </c>
      <c r="C13" s="55"/>
      <c r="D13" s="55"/>
      <c r="E13" s="55"/>
      <c r="F13" s="55"/>
      <c r="G13" s="55"/>
      <c r="H13" s="55" t="s">
        <v>29</v>
      </c>
      <c r="I13" s="55"/>
      <c r="J13" s="55"/>
      <c r="K13" s="55"/>
      <c r="L13" s="55"/>
      <c r="M13" s="55"/>
      <c r="N13" s="55"/>
    </row>
    <row r="14" spans="1:14" ht="31.9" customHeight="1" x14ac:dyDescent="0.2">
      <c r="A14" s="22" t="s">
        <v>30</v>
      </c>
      <c r="B14" s="2" t="s">
        <v>31</v>
      </c>
      <c r="C14" s="2" t="s">
        <v>32</v>
      </c>
      <c r="D14" s="2" t="s">
        <v>33</v>
      </c>
      <c r="E14" s="21" t="s">
        <v>34</v>
      </c>
      <c r="F14" s="21"/>
      <c r="G14" s="21"/>
      <c r="H14" s="21" t="s">
        <v>35</v>
      </c>
      <c r="I14" s="21"/>
      <c r="J14" s="2" t="s">
        <v>17</v>
      </c>
      <c r="K14" s="2" t="s">
        <v>19</v>
      </c>
      <c r="L14" s="21" t="s">
        <v>36</v>
      </c>
      <c r="M14" s="21"/>
      <c r="N14" s="21"/>
    </row>
    <row r="15" spans="1:14" ht="32.1" customHeight="1" x14ac:dyDescent="0.2">
      <c r="A15" s="23"/>
      <c r="B15" s="21" t="s">
        <v>37</v>
      </c>
      <c r="C15" s="22" t="s">
        <v>38</v>
      </c>
      <c r="D15" s="5" t="s">
        <v>39</v>
      </c>
      <c r="E15" s="52" t="s">
        <v>40</v>
      </c>
      <c r="F15" s="53"/>
      <c r="G15" s="54"/>
      <c r="H15" s="52" t="s">
        <v>41</v>
      </c>
      <c r="I15" s="54"/>
      <c r="J15" s="3">
        <v>1.5</v>
      </c>
      <c r="K15" s="3">
        <v>1.5</v>
      </c>
      <c r="L15" s="20" t="s">
        <v>42</v>
      </c>
      <c r="M15" s="20"/>
      <c r="N15" s="20"/>
    </row>
    <row r="16" spans="1:14" x14ac:dyDescent="0.2">
      <c r="A16" s="23"/>
      <c r="B16" s="21"/>
      <c r="C16" s="23"/>
      <c r="D16" s="5" t="s">
        <v>43</v>
      </c>
      <c r="E16" s="52" t="s">
        <v>44</v>
      </c>
      <c r="F16" s="53"/>
      <c r="G16" s="54"/>
      <c r="H16" s="52" t="s">
        <v>45</v>
      </c>
      <c r="I16" s="54"/>
      <c r="J16" s="3">
        <v>1.5</v>
      </c>
      <c r="K16" s="3">
        <v>1.5</v>
      </c>
      <c r="L16" s="20" t="s">
        <v>42</v>
      </c>
      <c r="M16" s="20"/>
      <c r="N16" s="20"/>
    </row>
    <row r="17" spans="1:14" x14ac:dyDescent="0.2">
      <c r="A17" s="23"/>
      <c r="B17" s="21"/>
      <c r="C17" s="23"/>
      <c r="D17" s="5" t="s">
        <v>46</v>
      </c>
      <c r="E17" s="52" t="s">
        <v>47</v>
      </c>
      <c r="F17" s="53"/>
      <c r="G17" s="54"/>
      <c r="H17" s="52" t="s">
        <v>47</v>
      </c>
      <c r="I17" s="54"/>
      <c r="J17" s="3">
        <v>1.5</v>
      </c>
      <c r="K17" s="3">
        <v>1.5</v>
      </c>
      <c r="L17" s="20" t="s">
        <v>42</v>
      </c>
      <c r="M17" s="20"/>
      <c r="N17" s="20"/>
    </row>
    <row r="18" spans="1:14" x14ac:dyDescent="0.2">
      <c r="A18" s="23"/>
      <c r="B18" s="21"/>
      <c r="C18" s="23"/>
      <c r="D18" s="5" t="s">
        <v>48</v>
      </c>
      <c r="E18" s="52" t="s">
        <v>49</v>
      </c>
      <c r="F18" s="53"/>
      <c r="G18" s="54"/>
      <c r="H18" s="52" t="s">
        <v>50</v>
      </c>
      <c r="I18" s="54"/>
      <c r="J18" s="3">
        <v>1.5</v>
      </c>
      <c r="K18" s="3">
        <v>1.5</v>
      </c>
      <c r="L18" s="20" t="s">
        <v>42</v>
      </c>
      <c r="M18" s="20"/>
      <c r="N18" s="20"/>
    </row>
    <row r="19" spans="1:14" x14ac:dyDescent="0.2">
      <c r="A19" s="23"/>
      <c r="B19" s="21"/>
      <c r="C19" s="23"/>
      <c r="D19" s="5" t="s">
        <v>51</v>
      </c>
      <c r="E19" s="52" t="s">
        <v>52</v>
      </c>
      <c r="F19" s="53"/>
      <c r="G19" s="54"/>
      <c r="H19" s="52" t="s">
        <v>53</v>
      </c>
      <c r="I19" s="54"/>
      <c r="J19" s="3">
        <v>1.5</v>
      </c>
      <c r="K19" s="3">
        <v>1.5</v>
      </c>
      <c r="L19" s="20" t="s">
        <v>42</v>
      </c>
      <c r="M19" s="20"/>
      <c r="N19" s="20"/>
    </row>
    <row r="20" spans="1:14" ht="22.5" x14ac:dyDescent="0.2">
      <c r="A20" s="23"/>
      <c r="B20" s="21"/>
      <c r="C20" s="23"/>
      <c r="D20" s="5" t="s">
        <v>54</v>
      </c>
      <c r="E20" s="52" t="s">
        <v>55</v>
      </c>
      <c r="F20" s="53"/>
      <c r="G20" s="54"/>
      <c r="H20" s="52" t="s">
        <v>56</v>
      </c>
      <c r="I20" s="54"/>
      <c r="J20" s="3">
        <v>1.5</v>
      </c>
      <c r="K20" s="3">
        <v>1.5</v>
      </c>
      <c r="L20" s="20" t="s">
        <v>42</v>
      </c>
      <c r="M20" s="20"/>
      <c r="N20" s="20"/>
    </row>
    <row r="21" spans="1:14" ht="33.75" x14ac:dyDescent="0.2">
      <c r="A21" s="23"/>
      <c r="B21" s="21"/>
      <c r="C21" s="23"/>
      <c r="D21" s="5" t="s">
        <v>57</v>
      </c>
      <c r="E21" s="52" t="s">
        <v>58</v>
      </c>
      <c r="F21" s="53"/>
      <c r="G21" s="54"/>
      <c r="H21" s="52" t="s">
        <v>58</v>
      </c>
      <c r="I21" s="54"/>
      <c r="J21" s="3">
        <v>1.5</v>
      </c>
      <c r="K21" s="3">
        <v>1.5</v>
      </c>
      <c r="L21" s="20" t="s">
        <v>42</v>
      </c>
      <c r="M21" s="20"/>
      <c r="N21" s="20"/>
    </row>
    <row r="22" spans="1:14" ht="32.1" customHeight="1" x14ac:dyDescent="0.2">
      <c r="A22" s="23"/>
      <c r="B22" s="21"/>
      <c r="C22" s="23"/>
      <c r="D22" s="5" t="s">
        <v>59</v>
      </c>
      <c r="E22" s="52" t="s">
        <v>60</v>
      </c>
      <c r="F22" s="53"/>
      <c r="G22" s="54"/>
      <c r="H22" s="52" t="s">
        <v>60</v>
      </c>
      <c r="I22" s="54"/>
      <c r="J22" s="3">
        <v>1.5</v>
      </c>
      <c r="K22" s="3">
        <v>1.5</v>
      </c>
      <c r="L22" s="20" t="s">
        <v>42</v>
      </c>
      <c r="M22" s="20"/>
      <c r="N22" s="20"/>
    </row>
    <row r="23" spans="1:14" ht="27.95" customHeight="1" x14ac:dyDescent="0.2">
      <c r="A23" s="23"/>
      <c r="B23" s="21"/>
      <c r="C23" s="23"/>
      <c r="D23" s="5" t="s">
        <v>61</v>
      </c>
      <c r="E23" s="52" t="s">
        <v>60</v>
      </c>
      <c r="F23" s="53"/>
      <c r="G23" s="54"/>
      <c r="H23" s="52" t="s">
        <v>60</v>
      </c>
      <c r="I23" s="54"/>
      <c r="J23" s="3">
        <v>1.5</v>
      </c>
      <c r="K23" s="3">
        <v>1.5</v>
      </c>
      <c r="L23" s="20" t="s">
        <v>42</v>
      </c>
      <c r="M23" s="20"/>
      <c r="N23" s="20"/>
    </row>
    <row r="24" spans="1:14" ht="27" customHeight="1" x14ac:dyDescent="0.2">
      <c r="A24" s="23"/>
      <c r="B24" s="21"/>
      <c r="C24" s="23"/>
      <c r="D24" s="5" t="s">
        <v>62</v>
      </c>
      <c r="E24" s="52" t="s">
        <v>63</v>
      </c>
      <c r="F24" s="53"/>
      <c r="G24" s="54"/>
      <c r="H24" s="52" t="s">
        <v>64</v>
      </c>
      <c r="I24" s="54"/>
      <c r="J24" s="3">
        <v>1.5</v>
      </c>
      <c r="K24" s="3">
        <v>1.5</v>
      </c>
      <c r="L24" s="20" t="s">
        <v>42</v>
      </c>
      <c r="M24" s="20"/>
      <c r="N24" s="20"/>
    </row>
    <row r="25" spans="1:14" ht="19.5" customHeight="1" x14ac:dyDescent="0.2">
      <c r="A25" s="23"/>
      <c r="B25" s="21"/>
      <c r="C25" s="22" t="s">
        <v>65</v>
      </c>
      <c r="D25" s="4" t="s">
        <v>66</v>
      </c>
      <c r="E25" s="34" t="s">
        <v>67</v>
      </c>
      <c r="F25" s="34"/>
      <c r="G25" s="34"/>
      <c r="H25" s="51">
        <v>1</v>
      </c>
      <c r="I25" s="34"/>
      <c r="J25" s="3">
        <v>2</v>
      </c>
      <c r="K25" s="3">
        <v>2</v>
      </c>
      <c r="L25" s="20" t="s">
        <v>42</v>
      </c>
      <c r="M25" s="20"/>
      <c r="N25" s="20"/>
    </row>
    <row r="26" spans="1:14" ht="19.5" customHeight="1" x14ac:dyDescent="0.2">
      <c r="A26" s="23"/>
      <c r="B26" s="21"/>
      <c r="C26" s="23"/>
      <c r="D26" s="4" t="s">
        <v>68</v>
      </c>
      <c r="E26" s="34" t="s">
        <v>67</v>
      </c>
      <c r="F26" s="34"/>
      <c r="G26" s="34"/>
      <c r="H26" s="51">
        <v>1</v>
      </c>
      <c r="I26" s="34"/>
      <c r="J26" s="3">
        <v>2</v>
      </c>
      <c r="K26" s="3">
        <v>2</v>
      </c>
      <c r="L26" s="20" t="s">
        <v>42</v>
      </c>
      <c r="M26" s="20"/>
      <c r="N26" s="20"/>
    </row>
    <row r="27" spans="1:14" ht="45" customHeight="1" x14ac:dyDescent="0.2">
      <c r="A27" s="23"/>
      <c r="B27" s="21"/>
      <c r="C27" s="23"/>
      <c r="D27" s="4" t="s">
        <v>69</v>
      </c>
      <c r="E27" s="34" t="s">
        <v>70</v>
      </c>
      <c r="F27" s="34"/>
      <c r="G27" s="34"/>
      <c r="H27" s="34" t="s">
        <v>71</v>
      </c>
      <c r="I27" s="34"/>
      <c r="J27" s="3">
        <v>2</v>
      </c>
      <c r="K27" s="3">
        <v>2</v>
      </c>
      <c r="L27" s="20" t="s">
        <v>42</v>
      </c>
      <c r="M27" s="20"/>
      <c r="N27" s="20"/>
    </row>
    <row r="28" spans="1:14" ht="45" customHeight="1" x14ac:dyDescent="0.2">
      <c r="A28" s="23"/>
      <c r="B28" s="21"/>
      <c r="C28" s="23"/>
      <c r="D28" s="4" t="s">
        <v>72</v>
      </c>
      <c r="E28" s="34" t="s">
        <v>73</v>
      </c>
      <c r="F28" s="34"/>
      <c r="G28" s="34"/>
      <c r="H28" s="34" t="s">
        <v>74</v>
      </c>
      <c r="I28" s="34"/>
      <c r="J28" s="3">
        <v>2</v>
      </c>
      <c r="K28" s="3">
        <v>2</v>
      </c>
      <c r="L28" s="20" t="s">
        <v>42</v>
      </c>
      <c r="M28" s="20"/>
      <c r="N28" s="20"/>
    </row>
    <row r="29" spans="1:14" ht="29.25" customHeight="1" x14ac:dyDescent="0.2">
      <c r="A29" s="23"/>
      <c r="B29" s="21"/>
      <c r="C29" s="23"/>
      <c r="D29" s="4" t="s">
        <v>75</v>
      </c>
      <c r="E29" s="34" t="s">
        <v>76</v>
      </c>
      <c r="F29" s="34"/>
      <c r="G29" s="34"/>
      <c r="H29" s="20" t="s">
        <v>76</v>
      </c>
      <c r="I29" s="20"/>
      <c r="J29" s="3">
        <v>2</v>
      </c>
      <c r="K29" s="3">
        <v>2</v>
      </c>
      <c r="L29" s="20" t="s">
        <v>42</v>
      </c>
      <c r="M29" s="20"/>
      <c r="N29" s="20"/>
    </row>
    <row r="30" spans="1:14" ht="29.25" customHeight="1" x14ac:dyDescent="0.2">
      <c r="A30" s="23"/>
      <c r="B30" s="21"/>
      <c r="C30" s="23"/>
      <c r="D30" s="4" t="s">
        <v>77</v>
      </c>
      <c r="E30" s="34" t="s">
        <v>76</v>
      </c>
      <c r="F30" s="34"/>
      <c r="G30" s="34"/>
      <c r="H30" s="25" t="s">
        <v>76</v>
      </c>
      <c r="I30" s="26"/>
      <c r="J30" s="3">
        <v>2</v>
      </c>
      <c r="K30" s="3">
        <v>2</v>
      </c>
      <c r="L30" s="20" t="s">
        <v>42</v>
      </c>
      <c r="M30" s="20"/>
      <c r="N30" s="20"/>
    </row>
    <row r="31" spans="1:14" ht="18.75" customHeight="1" x14ac:dyDescent="0.2">
      <c r="A31" s="23"/>
      <c r="B31" s="21"/>
      <c r="C31" s="23"/>
      <c r="D31" s="7" t="s">
        <v>78</v>
      </c>
      <c r="E31" s="49" t="s">
        <v>79</v>
      </c>
      <c r="F31" s="49"/>
      <c r="G31" s="49"/>
      <c r="H31" s="49" t="s">
        <v>79</v>
      </c>
      <c r="I31" s="49"/>
      <c r="J31" s="3">
        <v>1</v>
      </c>
      <c r="K31" s="3">
        <v>1</v>
      </c>
      <c r="L31" s="20" t="s">
        <v>42</v>
      </c>
      <c r="M31" s="20"/>
      <c r="N31" s="20"/>
    </row>
    <row r="32" spans="1:14" ht="18.75" customHeight="1" x14ac:dyDescent="0.2">
      <c r="A32" s="23"/>
      <c r="B32" s="21"/>
      <c r="C32" s="23"/>
      <c r="D32" s="7" t="s">
        <v>80</v>
      </c>
      <c r="E32" s="50" t="s">
        <v>81</v>
      </c>
      <c r="F32" s="50"/>
      <c r="G32" s="50"/>
      <c r="H32" s="50" t="s">
        <v>81</v>
      </c>
      <c r="I32" s="50"/>
      <c r="J32" s="3">
        <v>1</v>
      </c>
      <c r="K32" s="3">
        <v>1</v>
      </c>
      <c r="L32" s="20" t="s">
        <v>42</v>
      </c>
      <c r="M32" s="20"/>
      <c r="N32" s="20"/>
    </row>
    <row r="33" spans="1:14" ht="18.75" customHeight="1" x14ac:dyDescent="0.2">
      <c r="A33" s="23"/>
      <c r="B33" s="21"/>
      <c r="C33" s="23"/>
      <c r="D33" s="7" t="s">
        <v>82</v>
      </c>
      <c r="E33" s="50">
        <v>200</v>
      </c>
      <c r="F33" s="50"/>
      <c r="G33" s="50"/>
      <c r="H33" s="50">
        <v>200</v>
      </c>
      <c r="I33" s="50"/>
      <c r="J33" s="3">
        <v>1</v>
      </c>
      <c r="K33" s="3">
        <v>1</v>
      </c>
      <c r="L33" s="20" t="s">
        <v>42</v>
      </c>
      <c r="M33" s="20"/>
      <c r="N33" s="20"/>
    </row>
    <row r="34" spans="1:14" ht="162" customHeight="1" x14ac:dyDescent="0.2">
      <c r="A34" s="23"/>
      <c r="B34" s="21"/>
      <c r="C34" s="22" t="s">
        <v>83</v>
      </c>
      <c r="D34" s="7" t="s">
        <v>84</v>
      </c>
      <c r="E34" s="40" t="s">
        <v>85</v>
      </c>
      <c r="F34" s="41"/>
      <c r="G34" s="42"/>
      <c r="H34" s="43" t="s">
        <v>85</v>
      </c>
      <c r="I34" s="44"/>
      <c r="J34" s="3">
        <v>5</v>
      </c>
      <c r="K34" s="3">
        <v>5</v>
      </c>
      <c r="L34" s="20" t="s">
        <v>42</v>
      </c>
      <c r="M34" s="20"/>
      <c r="N34" s="20"/>
    </row>
    <row r="35" spans="1:14" ht="126" customHeight="1" x14ac:dyDescent="0.2">
      <c r="A35" s="23"/>
      <c r="B35" s="21"/>
      <c r="C35" s="24"/>
      <c r="D35" s="7" t="s">
        <v>86</v>
      </c>
      <c r="E35" s="45" t="s">
        <v>87</v>
      </c>
      <c r="F35" s="46"/>
      <c r="G35" s="47"/>
      <c r="H35" s="46" t="s">
        <v>87</v>
      </c>
      <c r="I35" s="48"/>
      <c r="J35" s="3">
        <v>5</v>
      </c>
      <c r="K35" s="3">
        <v>3</v>
      </c>
      <c r="L35" s="20" t="s">
        <v>88</v>
      </c>
      <c r="M35" s="20"/>
      <c r="N35" s="20"/>
    </row>
    <row r="36" spans="1:14" ht="120" customHeight="1" x14ac:dyDescent="0.2">
      <c r="A36" s="23"/>
      <c r="B36" s="21"/>
      <c r="C36" s="23" t="s">
        <v>89</v>
      </c>
      <c r="D36" s="7" t="s">
        <v>90</v>
      </c>
      <c r="E36" s="25" t="s">
        <v>91</v>
      </c>
      <c r="F36" s="30"/>
      <c r="G36" s="26"/>
      <c r="H36" s="25" t="s">
        <v>92</v>
      </c>
      <c r="I36" s="26"/>
      <c r="J36" s="3">
        <v>5</v>
      </c>
      <c r="K36" s="3">
        <v>4</v>
      </c>
      <c r="L36" s="20" t="s">
        <v>93</v>
      </c>
      <c r="M36" s="20"/>
      <c r="N36" s="20"/>
    </row>
    <row r="37" spans="1:14" ht="24" customHeight="1" x14ac:dyDescent="0.2">
      <c r="A37" s="23"/>
      <c r="B37" s="21"/>
      <c r="C37" s="23"/>
      <c r="D37" s="4" t="s">
        <v>94</v>
      </c>
      <c r="E37" s="25" t="s">
        <v>95</v>
      </c>
      <c r="F37" s="30"/>
      <c r="G37" s="26"/>
      <c r="H37" s="25" t="s">
        <v>96</v>
      </c>
      <c r="I37" s="26"/>
      <c r="J37" s="3">
        <v>3</v>
      </c>
      <c r="K37" s="3">
        <v>2</v>
      </c>
      <c r="L37" s="35" t="s">
        <v>97</v>
      </c>
      <c r="M37" s="36"/>
      <c r="N37" s="37"/>
    </row>
    <row r="38" spans="1:14" ht="27.95" customHeight="1" x14ac:dyDescent="0.2">
      <c r="A38" s="23"/>
      <c r="B38" s="21"/>
      <c r="C38" s="24"/>
      <c r="D38" s="4" t="s">
        <v>39</v>
      </c>
      <c r="E38" s="25" t="s">
        <v>98</v>
      </c>
      <c r="F38" s="30"/>
      <c r="G38" s="26"/>
      <c r="H38" s="25" t="s">
        <v>99</v>
      </c>
      <c r="I38" s="26"/>
      <c r="J38" s="3">
        <v>2</v>
      </c>
      <c r="K38" s="3">
        <v>1</v>
      </c>
      <c r="L38" s="38" t="s">
        <v>100</v>
      </c>
      <c r="M38" s="39"/>
      <c r="N38" s="39"/>
    </row>
    <row r="39" spans="1:14" ht="84" customHeight="1" x14ac:dyDescent="0.2">
      <c r="A39" s="23"/>
      <c r="B39" s="21" t="s">
        <v>101</v>
      </c>
      <c r="C39" s="8" t="s">
        <v>102</v>
      </c>
      <c r="D39" s="4" t="s">
        <v>103</v>
      </c>
      <c r="E39" s="20" t="s">
        <v>104</v>
      </c>
      <c r="F39" s="20"/>
      <c r="G39" s="20"/>
      <c r="H39" s="20" t="s">
        <v>105</v>
      </c>
      <c r="I39" s="20"/>
      <c r="J39" s="3">
        <v>10</v>
      </c>
      <c r="K39" s="3">
        <v>10</v>
      </c>
      <c r="L39" s="20" t="s">
        <v>42</v>
      </c>
      <c r="M39" s="20"/>
      <c r="N39" s="20"/>
    </row>
    <row r="40" spans="1:14" ht="35.1" customHeight="1" x14ac:dyDescent="0.2">
      <c r="A40" s="23"/>
      <c r="B40" s="21"/>
      <c r="C40" s="22" t="s">
        <v>106</v>
      </c>
      <c r="D40" s="4" t="s">
        <v>107</v>
      </c>
      <c r="E40" s="34" t="s">
        <v>108</v>
      </c>
      <c r="F40" s="34"/>
      <c r="G40" s="34"/>
      <c r="H40" s="25" t="s">
        <v>109</v>
      </c>
      <c r="I40" s="26"/>
      <c r="J40" s="3">
        <v>5</v>
      </c>
      <c r="K40" s="3">
        <v>4</v>
      </c>
      <c r="L40" s="20" t="s">
        <v>42</v>
      </c>
      <c r="M40" s="20"/>
      <c r="N40" s="20"/>
    </row>
    <row r="41" spans="1:14" ht="35.1" customHeight="1" x14ac:dyDescent="0.2">
      <c r="A41" s="23"/>
      <c r="B41" s="21"/>
      <c r="C41" s="24"/>
      <c r="D41" s="4" t="s">
        <v>110</v>
      </c>
      <c r="E41" s="34" t="s">
        <v>111</v>
      </c>
      <c r="F41" s="34"/>
      <c r="G41" s="34"/>
      <c r="H41" s="25" t="s">
        <v>112</v>
      </c>
      <c r="I41" s="26"/>
      <c r="J41" s="3">
        <v>5</v>
      </c>
      <c r="K41" s="3">
        <v>4</v>
      </c>
      <c r="L41" s="25"/>
      <c r="M41" s="30"/>
      <c r="N41" s="26"/>
    </row>
    <row r="42" spans="1:14" ht="36.950000000000003" customHeight="1" x14ac:dyDescent="0.2">
      <c r="A42" s="23"/>
      <c r="B42" s="21"/>
      <c r="C42" s="2" t="s">
        <v>113</v>
      </c>
      <c r="D42" s="4" t="s">
        <v>114</v>
      </c>
      <c r="E42" s="20" t="s">
        <v>108</v>
      </c>
      <c r="F42" s="20"/>
      <c r="G42" s="20"/>
      <c r="H42" s="25" t="s">
        <v>115</v>
      </c>
      <c r="I42" s="26"/>
      <c r="J42" s="3">
        <v>5</v>
      </c>
      <c r="K42" s="3">
        <v>4</v>
      </c>
      <c r="L42" s="20" t="s">
        <v>42</v>
      </c>
      <c r="M42" s="20"/>
      <c r="N42" s="20"/>
    </row>
    <row r="43" spans="1:14" ht="35.1" customHeight="1" x14ac:dyDescent="0.2">
      <c r="A43" s="23"/>
      <c r="B43" s="21"/>
      <c r="C43" s="2" t="s">
        <v>116</v>
      </c>
      <c r="D43" s="5" t="s">
        <v>117</v>
      </c>
      <c r="E43" s="20" t="s">
        <v>118</v>
      </c>
      <c r="F43" s="20"/>
      <c r="G43" s="20"/>
      <c r="H43" s="25" t="s">
        <v>119</v>
      </c>
      <c r="I43" s="26"/>
      <c r="J43" s="3">
        <v>5</v>
      </c>
      <c r="K43" s="3">
        <v>4</v>
      </c>
      <c r="L43" s="20" t="s">
        <v>42</v>
      </c>
      <c r="M43" s="20"/>
      <c r="N43" s="20"/>
    </row>
    <row r="44" spans="1:14" ht="35.1" customHeight="1" x14ac:dyDescent="0.2">
      <c r="A44" s="23"/>
      <c r="B44" s="22" t="s">
        <v>120</v>
      </c>
      <c r="C44" s="22" t="s">
        <v>121</v>
      </c>
      <c r="D44" s="4" t="s">
        <v>122</v>
      </c>
      <c r="E44" s="27">
        <v>0.9</v>
      </c>
      <c r="F44" s="28"/>
      <c r="G44" s="29"/>
      <c r="H44" s="27">
        <v>0.9</v>
      </c>
      <c r="I44" s="26"/>
      <c r="J44" s="3">
        <v>5</v>
      </c>
      <c r="K44" s="3">
        <v>5</v>
      </c>
      <c r="L44" s="25"/>
      <c r="M44" s="30"/>
      <c r="N44" s="26"/>
    </row>
    <row r="45" spans="1:14" ht="13.9" customHeight="1" x14ac:dyDescent="0.2">
      <c r="A45" s="23"/>
      <c r="B45" s="23"/>
      <c r="C45" s="23"/>
      <c r="D45" s="33" t="s">
        <v>123</v>
      </c>
      <c r="E45" s="19">
        <v>0.95</v>
      </c>
      <c r="F45" s="20"/>
      <c r="G45" s="20"/>
      <c r="H45" s="20" t="s">
        <v>124</v>
      </c>
      <c r="I45" s="20"/>
      <c r="J45" s="20">
        <v>5</v>
      </c>
      <c r="K45" s="20">
        <v>5</v>
      </c>
      <c r="L45" s="20" t="s">
        <v>42</v>
      </c>
      <c r="M45" s="20"/>
      <c r="N45" s="20"/>
    </row>
    <row r="46" spans="1:14" ht="33" customHeight="1" x14ac:dyDescent="0.2">
      <c r="A46" s="24"/>
      <c r="B46" s="24"/>
      <c r="C46" s="24"/>
      <c r="D46" s="33"/>
      <c r="E46" s="20"/>
      <c r="F46" s="20"/>
      <c r="G46" s="20"/>
      <c r="H46" s="20"/>
      <c r="I46" s="20"/>
      <c r="J46" s="20"/>
      <c r="K46" s="20"/>
      <c r="L46" s="20"/>
      <c r="M46" s="20"/>
      <c r="N46" s="20"/>
    </row>
    <row r="47" spans="1:14" x14ac:dyDescent="0.2">
      <c r="A47" s="31" t="s">
        <v>125</v>
      </c>
      <c r="B47" s="31"/>
      <c r="C47" s="31"/>
      <c r="D47" s="31"/>
      <c r="E47" s="31"/>
      <c r="F47" s="31"/>
      <c r="G47" s="31"/>
      <c r="H47" s="31"/>
      <c r="I47" s="31"/>
      <c r="J47" s="6">
        <f>SUM(J15:J46)+I8</f>
        <v>100</v>
      </c>
      <c r="K47" s="12">
        <f>SUM(K15:K46)+N8</f>
        <v>91</v>
      </c>
      <c r="L47" s="20"/>
      <c r="M47" s="20"/>
      <c r="N47" s="20"/>
    </row>
    <row r="48" spans="1:14" x14ac:dyDescent="0.2">
      <c r="A48" s="9"/>
      <c r="B48" s="9"/>
      <c r="C48" s="9"/>
      <c r="D48" s="9"/>
      <c r="E48" s="9"/>
      <c r="F48" s="9"/>
      <c r="G48" s="9"/>
      <c r="H48" s="9"/>
      <c r="I48" s="9"/>
      <c r="J48" s="9"/>
      <c r="K48" s="9"/>
      <c r="L48" s="9"/>
      <c r="M48" s="9"/>
      <c r="N48" s="9"/>
    </row>
    <row r="49" spans="1:14" ht="127.15" customHeight="1" x14ac:dyDescent="0.2">
      <c r="A49" s="32" t="s">
        <v>126</v>
      </c>
      <c r="B49" s="32"/>
      <c r="C49" s="32"/>
      <c r="D49" s="32"/>
      <c r="E49" s="32"/>
      <c r="F49" s="32"/>
      <c r="G49" s="32"/>
      <c r="H49" s="32"/>
      <c r="I49" s="32"/>
      <c r="J49" s="32"/>
      <c r="K49" s="32"/>
      <c r="L49" s="32"/>
      <c r="M49" s="32"/>
      <c r="N49" s="32"/>
    </row>
  </sheetData>
  <mergeCells count="138">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8:G38"/>
    <mergeCell ref="H38:I38"/>
    <mergeCell ref="L38:N38"/>
    <mergeCell ref="E39:G39"/>
    <mergeCell ref="H39:I39"/>
    <mergeCell ref="L39:N39"/>
    <mergeCell ref="E34:G34"/>
    <mergeCell ref="H34:I34"/>
    <mergeCell ref="L34:N34"/>
    <mergeCell ref="E35:G35"/>
    <mergeCell ref="H35:I35"/>
    <mergeCell ref="L35:N35"/>
    <mergeCell ref="E36:G36"/>
    <mergeCell ref="H36:I36"/>
    <mergeCell ref="L36:N36"/>
    <mergeCell ref="A47:I47"/>
    <mergeCell ref="L47:N47"/>
    <mergeCell ref="A49:N49"/>
    <mergeCell ref="D45:D46"/>
    <mergeCell ref="J45:J46"/>
    <mergeCell ref="K45:K46"/>
    <mergeCell ref="E40:G40"/>
    <mergeCell ref="H40:I40"/>
    <mergeCell ref="L40:N40"/>
    <mergeCell ref="E41:G41"/>
    <mergeCell ref="H41:I41"/>
    <mergeCell ref="L41:N41"/>
    <mergeCell ref="E42:G42"/>
    <mergeCell ref="H42:I42"/>
    <mergeCell ref="L42:N42"/>
    <mergeCell ref="A7:B11"/>
    <mergeCell ref="E45:G46"/>
    <mergeCell ref="H45:I46"/>
    <mergeCell ref="L45:N46"/>
    <mergeCell ref="A12:A13"/>
    <mergeCell ref="A14:A46"/>
    <mergeCell ref="B15:B38"/>
    <mergeCell ref="B39:B43"/>
    <mergeCell ref="B44:B46"/>
    <mergeCell ref="C15:C24"/>
    <mergeCell ref="C25:C33"/>
    <mergeCell ref="C34:C35"/>
    <mergeCell ref="C36:C38"/>
    <mergeCell ref="C40:C41"/>
    <mergeCell ref="C44:C46"/>
    <mergeCell ref="E43:G43"/>
    <mergeCell ref="H43:I43"/>
    <mergeCell ref="L43:N43"/>
    <mergeCell ref="E44:G44"/>
    <mergeCell ref="H44:I44"/>
    <mergeCell ref="L44:N44"/>
    <mergeCell ref="E37:G37"/>
    <mergeCell ref="H37:I37"/>
    <mergeCell ref="L37:N37"/>
  </mergeCells>
  <phoneticPr fontId="14"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9635792D2C1E49E2B8BAE3D7CF2E59C7</vt:lpwstr>
  </property>
  <property fmtid="{D5CDD505-2E9C-101B-9397-08002B2CF9AE}" pid="3" name="KSOProductBuildVer">
    <vt:lpwstr>2052-11.1.0.11365</vt:lpwstr>
  </property>
</Properties>
</file>