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5\"/>
    </mc:Choice>
  </mc:AlternateContent>
  <xr:revisionPtr revIDLastSave="0" documentId="13_ncr:1_{F9883476-5113-4A16-9799-CF948BC56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Sheet1!$A$1:$N$34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1" l="1"/>
  <c r="N8" i="1" s="1"/>
  <c r="K34" i="1" s="1"/>
</calcChain>
</file>

<file path=xl/sharedStrings.xml><?xml version="1.0" encoding="utf-8"?>
<sst xmlns="http://schemas.openxmlformats.org/spreadsheetml/2006/main" count="122" uniqueCount="110">
  <si>
    <t>项目支出绩效自评表</t>
  </si>
  <si>
    <t>项目名称</t>
  </si>
  <si>
    <t>主管部门</t>
  </si>
  <si>
    <t>北京市农业农村局</t>
  </si>
  <si>
    <t>实施单位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</si>
  <si>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</si>
  <si>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</si>
  <si>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</si>
  <si>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</si>
  <si>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</si>
  <si>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</si>
  <si>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</si>
  <si>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</si>
  <si>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</si>
  <si>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</si>
  <si>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</si>
  <si>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</si>
  <si>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</si>
  <si>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</si>
  <si>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</si>
  <si>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</si>
  <si>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</si>
  <si>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</si>
  <si>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</si>
  <si>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</si>
  <si>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</si>
  <si>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</si>
  <si>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</si>
  <si>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</si>
  <si>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</si>
  <si>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开发白菜耐抽薹分子标记</t>
  </si>
  <si>
    <t>秋季组织观摩会和新品种培训</t>
  </si>
  <si>
    <t>发表相关研究论文</t>
  </si>
  <si>
    <t>项目执行期</t>
  </si>
  <si>
    <t>经济效益指标</t>
  </si>
  <si>
    <t>社会效益指标</t>
  </si>
  <si>
    <t>生态效益指标</t>
  </si>
  <si>
    <t>可持续影响指标</t>
  </si>
  <si>
    <t>服务对象满意度指标</t>
  </si>
  <si>
    <t>总分</t>
  </si>
  <si>
    <t xml:space="preserve">"填报注意事项：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4.90（含）-100分为优、80（含）-90分为良、60（含）-80分为中、60分以下为差。"             
</t>
    <phoneticPr fontId="12" type="noConversion"/>
  </si>
  <si>
    <t xml:space="preserve">产出指标
（50分）
</t>
    <phoneticPr fontId="12" type="noConversion"/>
  </si>
  <si>
    <t xml:space="preserve">数量指标（15分）
</t>
    <phoneticPr fontId="12" type="noConversion"/>
  </si>
  <si>
    <t>时效指标（10分）</t>
    <phoneticPr fontId="12" type="noConversion"/>
  </si>
  <si>
    <t>成本指标（10分）</t>
    <phoneticPr fontId="12" type="noConversion"/>
  </si>
  <si>
    <r>
      <t>效益指标（3</t>
    </r>
    <r>
      <rPr>
        <b/>
        <sz val="9"/>
        <color theme="1"/>
        <rFont val="宋体"/>
        <family val="3"/>
        <charset val="134"/>
      </rPr>
      <t>0</t>
    </r>
    <r>
      <rPr>
        <b/>
        <sz val="9"/>
        <color theme="1"/>
        <rFont val="宋体"/>
        <family val="3"/>
        <charset val="134"/>
      </rPr>
      <t>分）</t>
    </r>
    <phoneticPr fontId="12" type="noConversion"/>
  </si>
  <si>
    <r>
      <t>满意度指标（1</t>
    </r>
    <r>
      <rPr>
        <b/>
        <sz val="9"/>
        <color theme="1"/>
        <rFont val="宋体"/>
        <family val="3"/>
        <charset val="134"/>
      </rPr>
      <t>0</t>
    </r>
    <r>
      <rPr>
        <b/>
        <sz val="9"/>
        <color theme="1"/>
        <rFont val="宋体"/>
        <family val="3"/>
        <charset val="134"/>
      </rPr>
      <t>分）</t>
    </r>
    <phoneticPr fontId="12" type="noConversion"/>
  </si>
  <si>
    <t>附件8</t>
    <phoneticPr fontId="12" type="noConversion"/>
  </si>
  <si>
    <t>3个</t>
    <phoneticPr fontId="12" type="noConversion"/>
  </si>
  <si>
    <r>
      <t>202</t>
    </r>
    <r>
      <rPr>
        <sz val="9"/>
        <color rgb="FF000000"/>
        <rFont val="宋体"/>
        <family val="3"/>
        <charset val="134"/>
      </rPr>
      <t>1</t>
    </r>
    <r>
      <rPr>
        <sz val="9"/>
        <color rgb="FF000000"/>
        <rFont val="宋体"/>
        <family val="3"/>
        <charset val="134"/>
      </rPr>
      <t>年12月31日前完成任务</t>
    </r>
    <phoneticPr fontId="12" type="noConversion"/>
  </si>
  <si>
    <r>
      <t>（</t>
    </r>
    <r>
      <rPr>
        <b/>
        <sz val="11"/>
        <rFont val="Times New Roman"/>
        <family val="1"/>
      </rPr>
      <t xml:space="preserve"> 2021</t>
    </r>
    <r>
      <rPr>
        <b/>
        <sz val="11"/>
        <rFont val="宋体"/>
        <family val="3"/>
        <charset val="134"/>
      </rPr>
      <t>年度）</t>
    </r>
    <phoneticPr fontId="12" type="noConversion"/>
  </si>
  <si>
    <t>质量指标（15分）</t>
    <phoneticPr fontId="12" type="noConversion"/>
  </si>
  <si>
    <t>开发分子标记</t>
    <phoneticPr fontId="12" type="noConversion"/>
  </si>
  <si>
    <t>完成试验站和基地快菜、油菜品种的试验示范、新品种推广</t>
    <phoneticPr fontId="12" type="noConversion"/>
  </si>
  <si>
    <t>品种试验示范、推广</t>
    <phoneticPr fontId="12" type="noConversion"/>
  </si>
  <si>
    <t>组织观摩会和新品种培训</t>
    <phoneticPr fontId="12" type="noConversion"/>
  </si>
  <si>
    <t>展示观摩效果好，技术培训受欢迎</t>
    <phoneticPr fontId="12" type="noConversion"/>
  </si>
  <si>
    <t>核心期刊</t>
    <phoneticPr fontId="12" type="noConversion"/>
  </si>
  <si>
    <t>1、选育适于北京设施栽培的抗病、耐热耐湿油菜新品种1个, 抗病、优质、商品性好的紫色多分蘖特色油菜新品种2个，耐抽薹油菜新品种1个。
2、选育适于北京冬春季保护地种植的抗病、耐抽薹快菜新品种3个, 选育抗云南或湖北根肿病菌的快菜新品种3个。
3 筛选出高产芹菜品种1个，筛选高产、高品质、休眠、不休眠韭菜品种8个；选育韭菜高品质休眠与不休眠品种各1个；
4、选育出夏茬适合温室种植的耐热花苋菜1份（赏食兼用）；冬茬耐寒羽衣甘蓝1份（赏食兼用）；筛选出高抗霜霉病生菜品种1份，抗枯萎病生菜品种2份；
5、完善了生菜霜霉病、枯萎病抗性评价技术规程；
6、建立病原菌早期侵染PCR/qPCR定量检测技术，获得叶菜软腐新致病菌特异性PCR及qPCR引物各1对，检测灵敏度分别达到1pg/μL和1ng/μL；
7、开发白菜抗云南昆明根肿病菌分子标记1个。
8、完成2个试验站和基地叶菜品种的试验示范工作，秋季组织观摩会和新品种培训6次，推广新品种及配套栽培技术,推广已育成新品种面积10.3万亩,培训农户8300人次。 
9、发表相关研究论文9篇，参编著作1部。</t>
    <phoneticPr fontId="12" type="noConversion"/>
  </si>
  <si>
    <t>1、选育适于北京设施栽培的抗病、耐热耐湿油菜新品种1个, 抗病、优质、商品性好的紫色多分蘖特色油菜新品种1个。
2、选育适于北京冬春季保护地种植的抗病、耐抽薹快菜新品种1个, 选育抗云南或湖北根肿病菌的快菜新品种1个。
3 筛选出高产芹菜品种1个，筛选高产、高品质、休眠、不休眠韭菜品种8个；选育韭菜高品质休眠与不休眠品种2个；
4、筛选出适合温室夏茬栽培，集食用性、观赏性的耐热花叶苋菜品种1份；适合秋冬茬栽培的观赏性优的耐寒羽衣甘蓝品种1份；筛选出抗枯萎病、霜霉病生菜品种1份；
5、建立生菜枯萎病、霜霉病抗性评价技术体系各1套；
6、获得叶菜软腐病原菌特异性PCR及qPCR引物各1对，分别达到检测灵敏度为1pg/μL和1ng/μL；
7、开发白菜抗云南昆明根肿病菌分子标记1个。
8、完成2个试验站和基地叶菜品种的试验示范工作，秋季组织观摩会和新品种培训1次，推广新品种及配套栽培技术,推广已育成新品种面积6.7万亩,培训农户1200人次。 
9、发表相关研究论文4篇。</t>
    <phoneticPr fontId="12" type="noConversion"/>
  </si>
  <si>
    <t>油菜品种2个，快菜品种2个，芹菜品种9个，韭菜品种2个，苋菜品种1份，羽衣甘蓝品种1份，生菜品种1份</t>
    <phoneticPr fontId="12" type="noConversion"/>
  </si>
  <si>
    <t>油菜品种4个，快菜品种6个，芹菜品种9个，韭菜品种2个，苋菜品种1份，羽衣甘蓝品种1份，生菜品种2份</t>
    <phoneticPr fontId="12" type="noConversion"/>
  </si>
  <si>
    <t>选育抗病、耐热耐雨水、多分蘖油菜新品种，选育抗病、耐抽薹、抗根肿病快菜新品种，筛选高产、高品质芹菜、韭菜品种，筛选耐热花叶苋菜品种、耐寒羽衣甘蓝品种；筛选抗枯萎病、霜霉病生菜品种</t>
    <phoneticPr fontId="12" type="noConversion"/>
  </si>
  <si>
    <t>建立生菜枯萎病、霜霉病抗性评价技术体系；获得叶菜软腐病原菌特异性PCR及qPCR引物</t>
    <phoneticPr fontId="12" type="noConversion"/>
  </si>
  <si>
    <t>示范基地2个，推广品种10.3万亩</t>
    <phoneticPr fontId="12" type="noConversion"/>
  </si>
  <si>
    <t>观摩会6次，培训8300人次</t>
    <phoneticPr fontId="12" type="noConversion"/>
  </si>
  <si>
    <t>论文9篇，参编著作1部</t>
    <phoneticPr fontId="12" type="noConversion"/>
  </si>
  <si>
    <t>选育、筛选油菜、快菜、芹菜、韭菜、苋菜、羽衣甘蓝、生菜品种</t>
    <phoneticPr fontId="12" type="noConversion"/>
  </si>
  <si>
    <t>选育、筛选品种的抗病性、抗逆性、商品性及品质符合市场需求</t>
    <phoneticPr fontId="12" type="noConversion"/>
  </si>
  <si>
    <t>选育、筛选品种的抗病性、抗逆性、商品性及品质均符合市场需求</t>
    <phoneticPr fontId="12" type="noConversion"/>
  </si>
  <si>
    <t>已应用于育种</t>
    <phoneticPr fontId="12" type="noConversion"/>
  </si>
  <si>
    <t>生菜枯萎病、霜霉病抗性评价技术体系，叶菜软腐病原菌特异性PCR及qPCR引物</t>
    <phoneticPr fontId="12" type="noConversion"/>
  </si>
  <si>
    <t>评价体系可操作并应用于生菜枯萎病、霜霉病抗性评价，PCR及qPCR引物检测灵敏度为1pg/μL和1ng/μL</t>
    <phoneticPr fontId="12" type="noConversion"/>
  </si>
  <si>
    <t>完善了生菜霜霉病、枯萎病抗性评价技术规程；建立病原菌早期侵染PCR/qPCR定量检测技术，获得叶菜软腐新致病菌特异性PCR及qPCR引物各1对</t>
    <phoneticPr fontId="12" type="noConversion"/>
  </si>
  <si>
    <t>示范效果良好，品种适宜推广</t>
    <phoneticPr fontId="12" type="noConversion"/>
  </si>
  <si>
    <t>示范效果良好，品种适宜推广</t>
    <phoneticPr fontId="12" type="noConversion"/>
  </si>
  <si>
    <t>115万元</t>
    <phoneticPr fontId="12" type="noConversion"/>
  </si>
  <si>
    <t>114.95万元</t>
    <phoneticPr fontId="12" type="noConversion"/>
  </si>
  <si>
    <t>推广的叶菜品种经济效益</t>
    <phoneticPr fontId="12" type="noConversion"/>
  </si>
  <si>
    <t>推广的叶菜品种为农民带来良好的增产经济效益</t>
    <phoneticPr fontId="12" type="noConversion"/>
  </si>
  <si>
    <t>春夏秋品种配套使用使叶菜周年生产均衡供应。向农户传授新知识，传播新技术，及时处置农业农村应急情况</t>
    <phoneticPr fontId="12" type="noConversion"/>
  </si>
  <si>
    <t>春夏秋品种配套使用实现叶菜周年生产均衡供应。增进农户新知识、新技术，保障农业农村生产稳定</t>
    <phoneticPr fontId="12" type="noConversion"/>
  </si>
  <si>
    <t>抗病新品种减少农药使用，实现叶菜绿色无公害生产。推广叶菜病害绿色综合防控技术</t>
    <phoneticPr fontId="12" type="noConversion"/>
  </si>
  <si>
    <t>推广抗病新品种、病害绿色综合防控技术大大减少农药使用，实现叶菜绿色无公害生产</t>
    <phoneticPr fontId="12" type="noConversion"/>
  </si>
  <si>
    <t>优良品种推广、病害绿色综合防控技术使项目和生产可持续性</t>
    <phoneticPr fontId="12" type="noConversion"/>
  </si>
  <si>
    <t>通过培育和推广优良品种、推广病害绿色综合防控技术使项目和生产可持续</t>
    <phoneticPr fontId="12" type="noConversion"/>
  </si>
  <si>
    <t>技术指导及品种令郊区农户满意度</t>
    <phoneticPr fontId="12" type="noConversion"/>
  </si>
  <si>
    <t>技术指导及品种令郊区农户满意度</t>
    <phoneticPr fontId="12" type="noConversion"/>
  </si>
  <si>
    <t>通过技术指导及推广优良品种和技术令郊区农户满意</t>
    <phoneticPr fontId="12" type="noConversion"/>
  </si>
  <si>
    <t>余阳俊、 张宝海、谢华</t>
    <phoneticPr fontId="12" type="noConversion"/>
  </si>
  <si>
    <t>抗病新品种减少农药使用，实现叶菜绿色无公害生产。推广叶菜病害绿色综合防控技术</t>
    <phoneticPr fontId="12" type="noConversion"/>
  </si>
  <si>
    <t>需加大叶菜病害绿色综合防控技术推广力度</t>
    <phoneticPr fontId="12" type="noConversion"/>
  </si>
  <si>
    <t>进一步加强芹菜、韭菜等新品种的推广</t>
    <phoneticPr fontId="12" type="noConversion"/>
  </si>
  <si>
    <t>进一步加强对农户的技术培训及生产应急处置工作</t>
    <phoneticPr fontId="12" type="noConversion"/>
  </si>
  <si>
    <t>优良品种推广、病害绿色综合防控技术使项目和生产可持续性</t>
    <phoneticPr fontId="12" type="noConversion"/>
  </si>
  <si>
    <t>需进一步加强对农户的技术指导</t>
    <phoneticPr fontId="12" type="noConversion"/>
  </si>
  <si>
    <t>加强优良品种及病害绿色综合防控技术的示范推广</t>
    <phoneticPr fontId="12" type="noConversion"/>
  </si>
  <si>
    <t>科技创新服务能力建设-2021年北京市叶类蔬菜创新团队岗位专家工作经费（育种）</t>
    <phoneticPr fontId="12" type="noConversion"/>
  </si>
  <si>
    <t>余13681478903，张13910756822，谢13718213254</t>
    <phoneticPr fontId="12" type="noConversion"/>
  </si>
  <si>
    <t>北京市农林科学院</t>
    <phoneticPr fontId="12" type="noConversion"/>
  </si>
  <si>
    <t>建立生菜枯萎病、霜霉病抗性评价技术体系各1套；获得叶菜软腐病原菌特异性PCR及qPCR引物各1对</t>
    <phoneticPr fontId="12" type="noConversion"/>
  </si>
  <si>
    <t>1个</t>
    <phoneticPr fontId="12" type="noConversion"/>
  </si>
  <si>
    <t>示范基地2个，推广品种6.7万亩</t>
    <phoneticPr fontId="12" type="noConversion"/>
  </si>
  <si>
    <t>观摩会1次，培训1200人次</t>
    <phoneticPr fontId="12" type="noConversion"/>
  </si>
  <si>
    <t>4篇</t>
    <phoneticPr fontId="12" type="noConversion"/>
  </si>
  <si>
    <t>评价体系可操作性，PCR及qPCR引物检测灵敏度为1pg/μL和1ng/μL</t>
    <phoneticPr fontId="12" type="noConversion"/>
  </si>
  <si>
    <t>实用性</t>
    <phoneticPr fontId="12" type="noConversion"/>
  </si>
  <si>
    <t>展示观摩效果好，技术培训受欢迎</t>
    <phoneticPr fontId="12" type="noConversion"/>
  </si>
  <si>
    <t>成本控制总预算</t>
    <phoneticPr fontId="12" type="noConversion"/>
  </si>
  <si>
    <t>受疫情影响，差旅费结余453.20元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</si>
</sst>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 applyProtection="0"/>
  </cellStyleXfs>
  <cellXfs count="5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topLeftCell="A23" zoomScaleNormal="100" workbookViewId="0">
      <selection activeCell="J21" sqref="J21:K30"/>
    </sheetView>
  </sheetViews>
  <sheetFormatPr defaultColWidth="9" defaultRowHeight="14.25" x14ac:dyDescent="0.2"/>
  <cols>
    <col min="1" max="1" width="9.625" customWidth="1"/>
    <col min="2" max="2" width="7.125" customWidth="1"/>
    <col min="3" max="3" width="9.375" customWidth="1"/>
    <col min="4" max="4" width="22" customWidth="1"/>
    <col min="5" max="5" width="7.875" customWidth="1"/>
    <col min="7" max="7" width="8.375" customWidth="1"/>
    <col min="9" max="9" width="10.75" customWidth="1"/>
    <col min="10" max="10" width="7.75" customWidth="1"/>
    <col min="11" max="11" width="8.75" customWidth="1"/>
    <col min="12" max="13" width="6.75" customWidth="1"/>
    <col min="14" max="14" width="5.5" customWidth="1"/>
  </cols>
  <sheetData>
    <row r="1" spans="1:14" x14ac:dyDescent="0.2">
      <c r="A1" s="8" t="s">
        <v>47</v>
      </c>
    </row>
    <row r="2" spans="1:14" ht="18" customHeight="1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7" customHeight="1" x14ac:dyDescent="0.2">
      <c r="A4" s="19" t="s">
        <v>1</v>
      </c>
      <c r="B4" s="19"/>
      <c r="C4" s="23" t="s">
        <v>97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4.75" customHeight="1" x14ac:dyDescent="0.2">
      <c r="A5" s="19" t="s">
        <v>2</v>
      </c>
      <c r="B5" s="19"/>
      <c r="C5" s="23" t="s">
        <v>3</v>
      </c>
      <c r="D5" s="23"/>
      <c r="E5" s="23"/>
      <c r="F5" s="23"/>
      <c r="G5" s="23"/>
      <c r="H5" s="11" t="s">
        <v>4</v>
      </c>
      <c r="I5" s="23" t="s">
        <v>99</v>
      </c>
      <c r="J5" s="23"/>
      <c r="K5" s="23"/>
      <c r="L5" s="23"/>
      <c r="M5" s="23"/>
      <c r="N5" s="23"/>
    </row>
    <row r="6" spans="1:14" ht="25.5" customHeight="1" x14ac:dyDescent="0.2">
      <c r="A6" s="19" t="s">
        <v>5</v>
      </c>
      <c r="B6" s="19"/>
      <c r="C6" s="23" t="s">
        <v>89</v>
      </c>
      <c r="D6" s="23"/>
      <c r="E6" s="23"/>
      <c r="F6" s="23"/>
      <c r="G6" s="23"/>
      <c r="H6" s="11" t="s">
        <v>6</v>
      </c>
      <c r="I6" s="23" t="s">
        <v>98</v>
      </c>
      <c r="J6" s="23"/>
      <c r="K6" s="23"/>
      <c r="L6" s="23"/>
      <c r="M6" s="23"/>
      <c r="N6" s="23"/>
    </row>
    <row r="7" spans="1:14" ht="27.75" customHeight="1" x14ac:dyDescent="0.2">
      <c r="A7" s="19" t="s">
        <v>7</v>
      </c>
      <c r="B7" s="19"/>
      <c r="C7" s="19">
        <v>115</v>
      </c>
      <c r="D7" s="19"/>
      <c r="E7" s="19"/>
      <c r="F7" s="3" t="s">
        <v>8</v>
      </c>
      <c r="G7" s="3" t="s">
        <v>9</v>
      </c>
      <c r="H7" s="3" t="s">
        <v>10</v>
      </c>
      <c r="I7" s="19" t="s">
        <v>11</v>
      </c>
      <c r="J7" s="19"/>
      <c r="K7" s="19"/>
      <c r="L7" s="19"/>
      <c r="M7" s="3" t="s">
        <v>12</v>
      </c>
      <c r="N7" s="3" t="s">
        <v>13</v>
      </c>
    </row>
    <row r="8" spans="1:14" ht="25.5" customHeight="1" x14ac:dyDescent="0.2">
      <c r="A8" s="19" t="s">
        <v>14</v>
      </c>
      <c r="B8" s="19"/>
      <c r="C8" s="20" t="s">
        <v>15</v>
      </c>
      <c r="D8" s="21"/>
      <c r="E8" s="21"/>
      <c r="F8" s="5">
        <v>115</v>
      </c>
      <c r="G8" s="7">
        <v>115</v>
      </c>
      <c r="H8" s="7">
        <v>114.95468</v>
      </c>
      <c r="I8" s="19">
        <v>10</v>
      </c>
      <c r="J8" s="19"/>
      <c r="K8" s="19"/>
      <c r="L8" s="19"/>
      <c r="M8" s="2">
        <f>H8/G8</f>
        <v>0.99960591304347823</v>
      </c>
      <c r="N8" s="15">
        <f>M8*10</f>
        <v>9.9960591304347819</v>
      </c>
    </row>
    <row r="9" spans="1:14" ht="24" customHeight="1" x14ac:dyDescent="0.2">
      <c r="A9" s="18"/>
      <c r="B9" s="18"/>
      <c r="C9" s="19" t="s">
        <v>16</v>
      </c>
      <c r="D9" s="19"/>
      <c r="E9" s="19"/>
      <c r="F9" s="12">
        <v>115</v>
      </c>
      <c r="G9" s="13">
        <v>115</v>
      </c>
      <c r="H9" s="13">
        <v>114.95468</v>
      </c>
      <c r="I9" s="22" t="s">
        <v>17</v>
      </c>
      <c r="J9" s="22"/>
      <c r="K9" s="22"/>
      <c r="L9" s="22"/>
      <c r="M9" s="5"/>
      <c r="N9" s="5" t="s">
        <v>17</v>
      </c>
    </row>
    <row r="10" spans="1:14" ht="23.25" customHeight="1" x14ac:dyDescent="0.2">
      <c r="A10" s="18"/>
      <c r="B10" s="18"/>
      <c r="C10" s="19" t="s">
        <v>18</v>
      </c>
      <c r="D10" s="19"/>
      <c r="E10" s="19"/>
      <c r="F10" s="5">
        <v>0</v>
      </c>
      <c r="G10" s="5">
        <v>0</v>
      </c>
      <c r="H10" s="5">
        <v>0</v>
      </c>
      <c r="I10" s="22" t="s">
        <v>17</v>
      </c>
      <c r="J10" s="22"/>
      <c r="K10" s="22"/>
      <c r="L10" s="22"/>
      <c r="M10" s="5"/>
      <c r="N10" s="5" t="s">
        <v>17</v>
      </c>
    </row>
    <row r="11" spans="1:14" ht="21" customHeight="1" x14ac:dyDescent="0.2">
      <c r="A11" s="18"/>
      <c r="B11" s="18"/>
      <c r="C11" s="19" t="s">
        <v>19</v>
      </c>
      <c r="D11" s="19"/>
      <c r="E11" s="19"/>
      <c r="F11" s="5">
        <v>0</v>
      </c>
      <c r="G11" s="5">
        <v>0</v>
      </c>
      <c r="H11" s="5">
        <v>0</v>
      </c>
      <c r="I11" s="22" t="s">
        <v>17</v>
      </c>
      <c r="J11" s="22"/>
      <c r="K11" s="22"/>
      <c r="L11" s="22"/>
      <c r="M11" s="5"/>
      <c r="N11" s="5" t="s">
        <v>17</v>
      </c>
    </row>
    <row r="12" spans="1:14" ht="20.25" customHeight="1" x14ac:dyDescent="0.2">
      <c r="A12" s="19" t="s">
        <v>20</v>
      </c>
      <c r="B12" s="19" t="s">
        <v>21</v>
      </c>
      <c r="C12" s="19"/>
      <c r="D12" s="19"/>
      <c r="E12" s="19"/>
      <c r="F12" s="19"/>
      <c r="G12" s="19"/>
      <c r="H12" s="19" t="s">
        <v>22</v>
      </c>
      <c r="I12" s="19"/>
      <c r="J12" s="19"/>
      <c r="K12" s="19"/>
      <c r="L12" s="19"/>
      <c r="M12" s="19"/>
      <c r="N12" s="19"/>
    </row>
    <row r="13" spans="1:14" ht="194.25" customHeight="1" x14ac:dyDescent="0.2">
      <c r="A13" s="19"/>
      <c r="B13" s="36" t="s">
        <v>59</v>
      </c>
      <c r="C13" s="37"/>
      <c r="D13" s="37"/>
      <c r="E13" s="37"/>
      <c r="F13" s="37"/>
      <c r="G13" s="37"/>
      <c r="H13" s="38" t="s">
        <v>58</v>
      </c>
      <c r="I13" s="39"/>
      <c r="J13" s="39"/>
      <c r="K13" s="39"/>
      <c r="L13" s="39"/>
      <c r="M13" s="39"/>
      <c r="N13" s="39"/>
    </row>
    <row r="14" spans="1:14" ht="26.25" customHeight="1" x14ac:dyDescent="0.2">
      <c r="A14" s="19" t="s">
        <v>23</v>
      </c>
      <c r="B14" s="3" t="s">
        <v>24</v>
      </c>
      <c r="C14" s="3" t="s">
        <v>25</v>
      </c>
      <c r="D14" s="3" t="s">
        <v>26</v>
      </c>
      <c r="E14" s="19" t="s">
        <v>27</v>
      </c>
      <c r="F14" s="19"/>
      <c r="G14" s="19"/>
      <c r="H14" s="19" t="s">
        <v>28</v>
      </c>
      <c r="I14" s="19"/>
      <c r="J14" s="3" t="s">
        <v>11</v>
      </c>
      <c r="K14" s="3" t="s">
        <v>13</v>
      </c>
      <c r="L14" s="19" t="s">
        <v>29</v>
      </c>
      <c r="M14" s="19"/>
      <c r="N14" s="19"/>
    </row>
    <row r="15" spans="1:14" ht="86.25" customHeight="1" x14ac:dyDescent="0.2">
      <c r="A15" s="19"/>
      <c r="B15" s="19" t="s">
        <v>41</v>
      </c>
      <c r="C15" s="19" t="s">
        <v>42</v>
      </c>
      <c r="D15" s="4" t="s">
        <v>62</v>
      </c>
      <c r="E15" s="32" t="s">
        <v>60</v>
      </c>
      <c r="F15" s="33"/>
      <c r="G15" s="33"/>
      <c r="H15" s="32" t="s">
        <v>61</v>
      </c>
      <c r="I15" s="32"/>
      <c r="J15" s="9">
        <v>5</v>
      </c>
      <c r="K15" s="9">
        <v>5</v>
      </c>
      <c r="L15" s="22"/>
      <c r="M15" s="22"/>
      <c r="N15" s="22"/>
    </row>
    <row r="16" spans="1:14" ht="84" customHeight="1" x14ac:dyDescent="0.2">
      <c r="A16" s="19"/>
      <c r="B16" s="19"/>
      <c r="C16" s="19"/>
      <c r="D16" s="14" t="s">
        <v>63</v>
      </c>
      <c r="E16" s="26" t="s">
        <v>100</v>
      </c>
      <c r="F16" s="27"/>
      <c r="G16" s="28"/>
      <c r="H16" s="34" t="s">
        <v>73</v>
      </c>
      <c r="I16" s="35"/>
      <c r="J16" s="9">
        <v>2</v>
      </c>
      <c r="K16" s="9">
        <v>2</v>
      </c>
      <c r="L16" s="29"/>
      <c r="M16" s="30"/>
      <c r="N16" s="31"/>
    </row>
    <row r="17" spans="1:14" ht="23.25" customHeight="1" x14ac:dyDescent="0.2">
      <c r="A17" s="19"/>
      <c r="B17" s="19"/>
      <c r="C17" s="19"/>
      <c r="D17" s="10" t="s">
        <v>30</v>
      </c>
      <c r="E17" s="26" t="s">
        <v>101</v>
      </c>
      <c r="F17" s="27"/>
      <c r="G17" s="28"/>
      <c r="H17" s="26" t="s">
        <v>48</v>
      </c>
      <c r="I17" s="28"/>
      <c r="J17" s="9">
        <v>2</v>
      </c>
      <c r="K17" s="9">
        <v>2</v>
      </c>
      <c r="L17" s="29"/>
      <c r="M17" s="30"/>
      <c r="N17" s="31"/>
    </row>
    <row r="18" spans="1:14" ht="27" customHeight="1" x14ac:dyDescent="0.2">
      <c r="A18" s="19"/>
      <c r="B18" s="19"/>
      <c r="C18" s="19"/>
      <c r="D18" s="10" t="s">
        <v>53</v>
      </c>
      <c r="E18" s="26" t="s">
        <v>102</v>
      </c>
      <c r="F18" s="27"/>
      <c r="G18" s="28"/>
      <c r="H18" s="26" t="s">
        <v>64</v>
      </c>
      <c r="I18" s="28"/>
      <c r="J18" s="9">
        <v>2</v>
      </c>
      <c r="K18" s="9">
        <v>2</v>
      </c>
      <c r="L18" s="29"/>
      <c r="M18" s="30"/>
      <c r="N18" s="31"/>
    </row>
    <row r="19" spans="1:14" ht="25.5" customHeight="1" x14ac:dyDescent="0.2">
      <c r="A19" s="19"/>
      <c r="B19" s="19"/>
      <c r="C19" s="19"/>
      <c r="D19" s="4" t="s">
        <v>31</v>
      </c>
      <c r="E19" s="32" t="s">
        <v>103</v>
      </c>
      <c r="F19" s="32"/>
      <c r="G19" s="32"/>
      <c r="H19" s="32" t="s">
        <v>65</v>
      </c>
      <c r="I19" s="32"/>
      <c r="J19" s="9">
        <v>2</v>
      </c>
      <c r="K19" s="9">
        <v>2</v>
      </c>
      <c r="L19" s="22"/>
      <c r="M19" s="22"/>
      <c r="N19" s="22"/>
    </row>
    <row r="20" spans="1:14" ht="25.5" customHeight="1" x14ac:dyDescent="0.2">
      <c r="A20" s="19"/>
      <c r="B20" s="19"/>
      <c r="C20" s="19"/>
      <c r="D20" s="4" t="s">
        <v>32</v>
      </c>
      <c r="E20" s="32" t="s">
        <v>104</v>
      </c>
      <c r="F20" s="32"/>
      <c r="G20" s="32"/>
      <c r="H20" s="32" t="s">
        <v>66</v>
      </c>
      <c r="I20" s="32"/>
      <c r="J20" s="9">
        <v>2</v>
      </c>
      <c r="K20" s="9">
        <v>2</v>
      </c>
      <c r="L20" s="22"/>
      <c r="M20" s="22"/>
      <c r="N20" s="22"/>
    </row>
    <row r="21" spans="1:14" ht="39" customHeight="1" x14ac:dyDescent="0.2">
      <c r="A21" s="19"/>
      <c r="B21" s="19"/>
      <c r="C21" s="50" t="s">
        <v>51</v>
      </c>
      <c r="D21" s="10" t="s">
        <v>67</v>
      </c>
      <c r="E21" s="34" t="s">
        <v>68</v>
      </c>
      <c r="F21" s="42"/>
      <c r="G21" s="35"/>
      <c r="H21" s="34" t="s">
        <v>69</v>
      </c>
      <c r="I21" s="35"/>
      <c r="J21" s="9">
        <v>5</v>
      </c>
      <c r="K21" s="9">
        <v>5</v>
      </c>
      <c r="L21" s="29"/>
      <c r="M21" s="30"/>
      <c r="N21" s="31"/>
    </row>
    <row r="22" spans="1:14" ht="47.25" customHeight="1" x14ac:dyDescent="0.2">
      <c r="A22" s="19"/>
      <c r="B22" s="19"/>
      <c r="C22" s="51"/>
      <c r="D22" s="14" t="s">
        <v>71</v>
      </c>
      <c r="E22" s="34" t="s">
        <v>105</v>
      </c>
      <c r="F22" s="42"/>
      <c r="G22" s="35"/>
      <c r="H22" s="34" t="s">
        <v>72</v>
      </c>
      <c r="I22" s="35"/>
      <c r="J22" s="9">
        <v>2</v>
      </c>
      <c r="K22" s="9">
        <v>2</v>
      </c>
      <c r="L22" s="29"/>
      <c r="M22" s="30"/>
      <c r="N22" s="31"/>
    </row>
    <row r="23" spans="1:14" ht="24" customHeight="1" x14ac:dyDescent="0.2">
      <c r="A23" s="19"/>
      <c r="B23" s="19"/>
      <c r="C23" s="51"/>
      <c r="D23" s="10" t="s">
        <v>52</v>
      </c>
      <c r="E23" s="26" t="s">
        <v>106</v>
      </c>
      <c r="F23" s="27"/>
      <c r="G23" s="28"/>
      <c r="H23" s="26" t="s">
        <v>70</v>
      </c>
      <c r="I23" s="28"/>
      <c r="J23" s="9">
        <v>2</v>
      </c>
      <c r="K23" s="9">
        <v>2</v>
      </c>
      <c r="L23" s="29"/>
      <c r="M23" s="30"/>
      <c r="N23" s="31"/>
    </row>
    <row r="24" spans="1:14" ht="21.75" customHeight="1" x14ac:dyDescent="0.2">
      <c r="A24" s="19"/>
      <c r="B24" s="19"/>
      <c r="C24" s="51"/>
      <c r="D24" s="10" t="s">
        <v>54</v>
      </c>
      <c r="E24" s="26" t="s">
        <v>74</v>
      </c>
      <c r="F24" s="27"/>
      <c r="G24" s="28"/>
      <c r="H24" s="34" t="s">
        <v>75</v>
      </c>
      <c r="I24" s="35"/>
      <c r="J24" s="9">
        <v>2</v>
      </c>
      <c r="K24" s="9">
        <v>2</v>
      </c>
      <c r="L24" s="29"/>
      <c r="M24" s="30"/>
      <c r="N24" s="31"/>
    </row>
    <row r="25" spans="1:14" ht="27.75" customHeight="1" x14ac:dyDescent="0.2">
      <c r="A25" s="19"/>
      <c r="B25" s="19"/>
      <c r="C25" s="51"/>
      <c r="D25" s="10" t="s">
        <v>55</v>
      </c>
      <c r="E25" s="26" t="s">
        <v>107</v>
      </c>
      <c r="F25" s="27"/>
      <c r="G25" s="28"/>
      <c r="H25" s="34" t="s">
        <v>56</v>
      </c>
      <c r="I25" s="35"/>
      <c r="J25" s="9">
        <v>2</v>
      </c>
      <c r="K25" s="9">
        <v>2</v>
      </c>
      <c r="L25" s="29"/>
      <c r="M25" s="30"/>
      <c r="N25" s="31"/>
    </row>
    <row r="26" spans="1:14" ht="24" customHeight="1" x14ac:dyDescent="0.2">
      <c r="A26" s="19"/>
      <c r="B26" s="19"/>
      <c r="C26" s="51"/>
      <c r="D26" s="10" t="s">
        <v>32</v>
      </c>
      <c r="E26" s="26" t="s">
        <v>57</v>
      </c>
      <c r="F26" s="27"/>
      <c r="G26" s="28"/>
      <c r="H26" s="26" t="s">
        <v>57</v>
      </c>
      <c r="I26" s="28"/>
      <c r="J26" s="9">
        <v>2</v>
      </c>
      <c r="K26" s="9">
        <v>2</v>
      </c>
      <c r="L26" s="29"/>
      <c r="M26" s="30"/>
      <c r="N26" s="31"/>
    </row>
    <row r="27" spans="1:14" ht="21.75" customHeight="1" x14ac:dyDescent="0.2">
      <c r="A27" s="19"/>
      <c r="B27" s="19"/>
      <c r="C27" s="17" t="s">
        <v>43</v>
      </c>
      <c r="D27" s="4" t="s">
        <v>33</v>
      </c>
      <c r="E27" s="32" t="s">
        <v>49</v>
      </c>
      <c r="F27" s="33"/>
      <c r="G27" s="33"/>
      <c r="H27" s="40" t="s">
        <v>49</v>
      </c>
      <c r="I27" s="41"/>
      <c r="J27" s="9">
        <v>10</v>
      </c>
      <c r="K27" s="9">
        <v>10</v>
      </c>
      <c r="L27" s="22"/>
      <c r="M27" s="22"/>
      <c r="N27" s="22"/>
    </row>
    <row r="28" spans="1:14" ht="27.75" customHeight="1" x14ac:dyDescent="0.2">
      <c r="A28" s="19"/>
      <c r="B28" s="19"/>
      <c r="C28" s="3" t="s">
        <v>44</v>
      </c>
      <c r="D28" s="4" t="s">
        <v>108</v>
      </c>
      <c r="E28" s="32" t="s">
        <v>76</v>
      </c>
      <c r="F28" s="33"/>
      <c r="G28" s="33"/>
      <c r="H28" s="32" t="s">
        <v>77</v>
      </c>
      <c r="I28" s="32"/>
      <c r="J28" s="9">
        <v>10</v>
      </c>
      <c r="K28" s="9">
        <v>10</v>
      </c>
      <c r="L28" s="43" t="s">
        <v>109</v>
      </c>
      <c r="M28" s="44"/>
      <c r="N28" s="45"/>
    </row>
    <row r="29" spans="1:14" ht="44.25" customHeight="1" x14ac:dyDescent="0.2">
      <c r="A29" s="19"/>
      <c r="B29" s="19" t="s">
        <v>45</v>
      </c>
      <c r="C29" s="3" t="s">
        <v>34</v>
      </c>
      <c r="D29" s="4" t="s">
        <v>78</v>
      </c>
      <c r="E29" s="46" t="s">
        <v>79</v>
      </c>
      <c r="F29" s="46"/>
      <c r="G29" s="46"/>
      <c r="H29" s="46" t="s">
        <v>79</v>
      </c>
      <c r="I29" s="46"/>
      <c r="J29" s="9">
        <v>10</v>
      </c>
      <c r="K29" s="9">
        <v>9</v>
      </c>
      <c r="L29" s="36" t="s">
        <v>92</v>
      </c>
      <c r="M29" s="37"/>
      <c r="N29" s="37"/>
    </row>
    <row r="30" spans="1:14" ht="65.25" customHeight="1" x14ac:dyDescent="0.2">
      <c r="A30" s="19"/>
      <c r="B30" s="19"/>
      <c r="C30" s="3" t="s">
        <v>35</v>
      </c>
      <c r="D30" s="4" t="s">
        <v>80</v>
      </c>
      <c r="E30" s="47" t="s">
        <v>80</v>
      </c>
      <c r="F30" s="47"/>
      <c r="G30" s="47"/>
      <c r="H30" s="47" t="s">
        <v>81</v>
      </c>
      <c r="I30" s="47"/>
      <c r="J30" s="9">
        <v>10</v>
      </c>
      <c r="K30" s="9">
        <v>9</v>
      </c>
      <c r="L30" s="36" t="s">
        <v>93</v>
      </c>
      <c r="M30" s="37"/>
      <c r="N30" s="37"/>
    </row>
    <row r="31" spans="1:14" ht="54" customHeight="1" x14ac:dyDescent="0.2">
      <c r="A31" s="19"/>
      <c r="B31" s="19"/>
      <c r="C31" s="3" t="s">
        <v>36</v>
      </c>
      <c r="D31" s="4" t="s">
        <v>82</v>
      </c>
      <c r="E31" s="47" t="s">
        <v>90</v>
      </c>
      <c r="F31" s="47"/>
      <c r="G31" s="47"/>
      <c r="H31" s="47" t="s">
        <v>83</v>
      </c>
      <c r="I31" s="47"/>
      <c r="J31" s="7">
        <v>5</v>
      </c>
      <c r="K31" s="5">
        <v>4</v>
      </c>
      <c r="L31" s="36" t="s">
        <v>91</v>
      </c>
      <c r="M31" s="37"/>
      <c r="N31" s="37"/>
    </row>
    <row r="32" spans="1:14" ht="42.75" customHeight="1" x14ac:dyDescent="0.2">
      <c r="A32" s="19"/>
      <c r="B32" s="19"/>
      <c r="C32" s="1" t="s">
        <v>37</v>
      </c>
      <c r="D32" s="4" t="s">
        <v>94</v>
      </c>
      <c r="E32" s="47" t="s">
        <v>84</v>
      </c>
      <c r="F32" s="47"/>
      <c r="G32" s="47"/>
      <c r="H32" s="47" t="s">
        <v>85</v>
      </c>
      <c r="I32" s="47"/>
      <c r="J32" s="7">
        <v>5</v>
      </c>
      <c r="K32" s="5">
        <v>4</v>
      </c>
      <c r="L32" s="36" t="s">
        <v>96</v>
      </c>
      <c r="M32" s="37"/>
      <c r="N32" s="37"/>
    </row>
    <row r="33" spans="1:14" ht="37.5" customHeight="1" x14ac:dyDescent="0.2">
      <c r="A33" s="19"/>
      <c r="B33" s="11" t="s">
        <v>46</v>
      </c>
      <c r="C33" s="11" t="s">
        <v>38</v>
      </c>
      <c r="D33" s="14" t="s">
        <v>86</v>
      </c>
      <c r="E33" s="47" t="s">
        <v>87</v>
      </c>
      <c r="F33" s="47"/>
      <c r="G33" s="47"/>
      <c r="H33" s="47" t="s">
        <v>88</v>
      </c>
      <c r="I33" s="47"/>
      <c r="J33" s="7">
        <v>10</v>
      </c>
      <c r="K33" s="12">
        <v>9</v>
      </c>
      <c r="L33" s="36" t="s">
        <v>95</v>
      </c>
      <c r="M33" s="37"/>
      <c r="N33" s="37"/>
    </row>
    <row r="34" spans="1:14" ht="17.25" customHeight="1" x14ac:dyDescent="0.2">
      <c r="A34" s="49" t="s">
        <v>39</v>
      </c>
      <c r="B34" s="49"/>
      <c r="C34" s="49"/>
      <c r="D34" s="49"/>
      <c r="E34" s="49"/>
      <c r="F34" s="49"/>
      <c r="G34" s="49"/>
      <c r="H34" s="49"/>
      <c r="I34" s="49"/>
      <c r="J34" s="6">
        <v>100</v>
      </c>
      <c r="K34" s="16">
        <f>SUM(K15:K33)+N8</f>
        <v>94.996059130434787</v>
      </c>
      <c r="L34" s="22"/>
      <c r="M34" s="22"/>
      <c r="N34" s="22"/>
    </row>
    <row r="35" spans="1:14" ht="98.25" customHeight="1" x14ac:dyDescent="0.2">
      <c r="A35" s="48" t="s">
        <v>40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</sheetData>
  <mergeCells count="98">
    <mergeCell ref="C21:C26"/>
    <mergeCell ref="E21:G21"/>
    <mergeCell ref="E23:G23"/>
    <mergeCell ref="H23:I23"/>
    <mergeCell ref="H24:I24"/>
    <mergeCell ref="H25:I25"/>
    <mergeCell ref="A35:N35"/>
    <mergeCell ref="A12:A13"/>
    <mergeCell ref="A14:A33"/>
    <mergeCell ref="B15:B28"/>
    <mergeCell ref="B29:B32"/>
    <mergeCell ref="C15:C20"/>
    <mergeCell ref="L33:N33"/>
    <mergeCell ref="E33:G33"/>
    <mergeCell ref="E31:G31"/>
    <mergeCell ref="H31:I31"/>
    <mergeCell ref="L31:N31"/>
    <mergeCell ref="E32:G32"/>
    <mergeCell ref="H32:I32"/>
    <mergeCell ref="L32:N32"/>
    <mergeCell ref="H33:I33"/>
    <mergeCell ref="A34:I34"/>
    <mergeCell ref="L34:N34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20:G20"/>
    <mergeCell ref="H20:I20"/>
    <mergeCell ref="L20:N20"/>
    <mergeCell ref="E19:G19"/>
    <mergeCell ref="H19:I19"/>
    <mergeCell ref="L19:N19"/>
    <mergeCell ref="E27:G27"/>
    <mergeCell ref="H27:I27"/>
    <mergeCell ref="L27:N27"/>
    <mergeCell ref="L21:N21"/>
    <mergeCell ref="L23:N23"/>
    <mergeCell ref="L24:N24"/>
    <mergeCell ref="L25:N25"/>
    <mergeCell ref="L26:N26"/>
    <mergeCell ref="H26:I26"/>
    <mergeCell ref="E22:G22"/>
    <mergeCell ref="H22:I22"/>
    <mergeCell ref="L22:N22"/>
    <mergeCell ref="E24:G24"/>
    <mergeCell ref="E25:G25"/>
    <mergeCell ref="E26:G26"/>
    <mergeCell ref="H21:I21"/>
    <mergeCell ref="B12:G12"/>
    <mergeCell ref="H12:N12"/>
    <mergeCell ref="B13:G13"/>
    <mergeCell ref="H13:N13"/>
    <mergeCell ref="E17:G17"/>
    <mergeCell ref="H17:I17"/>
    <mergeCell ref="L17:N17"/>
    <mergeCell ref="E18:G18"/>
    <mergeCell ref="H18:I18"/>
    <mergeCell ref="L18:N18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10:B10"/>
    <mergeCell ref="C10:E10"/>
    <mergeCell ref="I10:L10"/>
    <mergeCell ref="A11:B11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C11:E11"/>
    <mergeCell ref="I11:L11"/>
  </mergeCells>
  <phoneticPr fontId="12" type="noConversion"/>
  <printOptions horizontalCentered="1"/>
  <pageMargins left="0.70866141732283505" right="0.70866141732283505" top="0.35433070866141703" bottom="0.35433070866141703" header="0.31496062992126" footer="0.31496062992126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cp:lastPrinted>2022-04-13T09:37:41Z</cp:lastPrinted>
  <dcterms:created xsi:type="dcterms:W3CDTF">2015-06-05T18:19:00Z</dcterms:created>
  <dcterms:modified xsi:type="dcterms:W3CDTF">2022-06-05T17:59:20Z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10FD12A0ECBB4294870B12B66B902DF9</vt:lpwstr>
  </property>
  <property fmtid="{D5CDD505-2E9C-101B-9397-08002B2CF9AE}" pid="3" name="KSOProductBuildVer">
    <vt:lpwstr>2052-11.1.0.10495</vt:lpwstr>
  </property>
</Properties>
</file>