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8C46C275-F2D3-47FD-BBC8-447B946AF2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definedNames>
    <definedName name="OLE_LINK1" localSheetId="0">Sheet1!$R$14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1" i="1" l="1"/>
  <c r="F17" i="2"/>
  <c r="J31" i="1"/>
  <c r="M8" i="1"/>
  <c r="N8" i="1" s="1"/>
</calcChain>
</file>

<file path=xl/sharedStrings.xml><?xml version="1.0" encoding="utf-8"?>
<sst xmlns="http://schemas.openxmlformats.org/spreadsheetml/2006/main" count="107" uniqueCount="96">
  <si>
    <t>附件8</t>
  </si>
  <si>
    <t>项目支出绩效自评表</t>
  </si>
  <si>
    <r>
      <t>（</t>
    </r>
    <r>
      <rPr>
        <b/>
        <sz val="11"/>
        <rFont val="Times New Roman"/>
        <family val="1"/>
      </rPr>
      <t xml:space="preserve"> 2021 </t>
    </r>
    <r>
      <rPr>
        <b/>
        <sz val="11"/>
        <rFont val="宋体"/>
        <family val="3"/>
        <charset val="134"/>
      </rPr>
      <t>年度）</t>
    </r>
  </si>
  <si>
    <t>项目名称</t>
  </si>
  <si>
    <t>2021年北京市创新团队叶类蔬菜团队岗位专家工作经费（病虫害）</t>
  </si>
  <si>
    <t>主管部门</t>
  </si>
  <si>
    <t>北京市农业农村局</t>
  </si>
  <si>
    <t>实施单位</t>
  </si>
  <si>
    <t>北京市农林科学院</t>
  </si>
  <si>
    <t>项目负责人</t>
  </si>
  <si>
    <t>卢彩鸽 何洪巨</t>
  </si>
  <si>
    <t>联系电话</t>
  </si>
  <si>
    <t>13581584379、13501083092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</si>
  <si>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</si>
  <si>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</si>
  <si>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</si>
  <si>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</si>
  <si>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</si>
  <si>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</si>
  <si>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</si>
  <si>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</si>
  <si>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</si>
  <si>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</si>
  <si>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</si>
  <si>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</si>
  <si>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</si>
  <si>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</si>
  <si>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</si>
  <si>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</si>
  <si>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1、优化叶菜上常发病虫害的绿色防控关键技术1-2项，重点针对韭菜，筛选并示范推广有效绿色植保投入品1-2种，集成绿色防控技术模式1套。
2、以叶菜生产中植保需求为导向，积极开展生菜、韭菜等叶菜上的主要病虫害绿色防控技术示范、安全用药技术及相关科普培训、生产调研等至少10次以上。
3、与各综合试验站和田间技术学校紧密配合及时交流沟通，积极开展指导、咨询及技术培训100人次以上，并建立病虫害绿色防控技术集成示范基地1～2个。
4、发表相关科技论文1～3篇。
5、年报送工作简报20条以上。
6、建立叶类蔬菜农药多残留检测的准确快速方法1项、蔬菜重金属快速测定新技术1项、叶菜品质检测规程1项。
7、研究不同有机肥料和LED光质对叶类蔬菜营养品质影响。
8、进行京津冀叶类蔬菜营养品质、重金属和农残检测，形成北京地区叶类蔬菜营养安全质量评价报告。</t>
  </si>
  <si>
    <t>1.针对韭菜上的韭蛆，筛选获得1个噻虫嗪和噻虫胺的新型助剂——松脂精油助剂，对韭菜安全并初步明确其具有明显的增效作用；
2.在韭菜、芹菜和生菜上，重点示范推广了绿色植保投入品——团队自主研发的微生物菌剂的防病促生作用，得到了较好的示范效果，以此为重点，集成绿色防控技术模式1套。
3.以叶菜生产中植保需求为导向，在京郊叶菜生产基地开展相关调研60余次，开展指导、咨询及技术培训累计200人次以上，并建立病虫害绿色防控技术集成示范基地2个。
4.正式发表SCI论文1篇，获得1项发明专利授权和1项实用新型授权。
5.报送工作简报共计29篇。
6、建立了叶类蔬菜GC-MS/MS智能内置PTV方法测定农药残留技术1项、农药及相关代谢物的测定方法1项、基于QuEChERS-UPLC-MS/MS蔬菜中抗生素的分析检测方法1项、原子吸收石墨炉测定食品中砷新技术1项；完成叶菜品质检测规程2项。
7、开展了LED光质对叶菜产量和营养品质的影响研究。
8、建立和完善了北京地区叶类蔬菜营养品质、安全质量评价数据库和质量安全评价报告。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</si>
  <si>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</si>
  <si>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</si>
  <si>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</si>
  <si>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</si>
  <si>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</si>
  <si>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</si>
  <si>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</si>
  <si>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
（15分）</t>
  </si>
  <si>
    <t>优化叶菜上常发病虫害的绿色防控技术体系</t>
  </si>
  <si>
    <t>建立韭菜上韭蛆绿色防控技术体系1个</t>
  </si>
  <si>
    <t>示范推广绿色植保投入品及配套技术、建立示范基地</t>
  </si>
  <si>
    <t xml:space="preserve"> 示范推广绿色植保投入品及配套技术1-2项，建立示范基地1-2个</t>
  </si>
  <si>
    <t>开展生菜、韭菜等叶菜上的主要病虫害绿色防控技术示范、安全用药技术及相关科普培训</t>
  </si>
  <si>
    <t>培训4次以上，依托各综合试验站和田间技术学校，指导、咨询及技术培训200人次以上，并建立病虫害绿色防控技术集成示范基地1～2个</t>
  </si>
  <si>
    <t xml:space="preserve">开展培训、指导、咨询及技术培训50余次，人员400余人次，建立示范基地2个。
</t>
  </si>
  <si>
    <t>建立叶类蔬菜农药多残留检测的准确快速方法、蔬菜重金属快速测定新技术、叶菜品质检测规程</t>
  </si>
  <si>
    <t>建立叶类蔬菜农药多残留检测的准确快速方法1项、蔬菜重金属快速测定新技术1项。叶菜品质检测规程1项</t>
  </si>
  <si>
    <t>建立了叶类蔬菜GC-MS/MS智能内置PTV方法测定农药残留技术1项、农药及相关代谢物的测定方法1项、基于QuEChERS-UPLC-MS/MS蔬菜中抗生素的分析检测方法1项、原子吸收石墨炉测定食品中砷新技术1项；完成叶菜品质检测规程2项。</t>
  </si>
  <si>
    <t>进行京津冀叶类蔬菜营养品质、重金属和农残检测，形成北京地区叶类蔬菜营养安全质量评价报告</t>
  </si>
  <si>
    <t>建立和完善了北京地区叶类蔬菜营养品质、安全质量评价数据库和质量安全评价报告</t>
  </si>
  <si>
    <t>叶类蔬菜营养品质影响</t>
  </si>
  <si>
    <t>研究不同有机肥料和LED光质对叶类蔬菜营养品质影响</t>
  </si>
  <si>
    <t>重点开展了LED光质对叶菜产量和营养品质的影响研</t>
  </si>
  <si>
    <t>发表文章、申请专利、申请软件著作权</t>
  </si>
  <si>
    <t>发表相关科技论文2～5篇</t>
  </si>
  <si>
    <t>发表文章3篇，其中SCI2篇，授权发明和使用新型专利各1项</t>
  </si>
  <si>
    <t>报送工作信息</t>
  </si>
  <si>
    <t>年报送工作信息40条以上</t>
  </si>
  <si>
    <t>年报送工作简报40条以上</t>
  </si>
  <si>
    <t>质量指标
（15分）</t>
  </si>
  <si>
    <t>建立完善的叶类蔬菜主要病虫害防控、农残检测技术体系，推进病虫害绿色防控技术</t>
  </si>
  <si>
    <t>已全部完成</t>
  </si>
  <si>
    <t>完成年度实验研究报告</t>
  </si>
  <si>
    <t>完成2份工作报告</t>
  </si>
  <si>
    <t>时效指标
（15）</t>
  </si>
  <si>
    <t>按照进度安排执行</t>
  </si>
  <si>
    <t>12月底完成</t>
  </si>
  <si>
    <t>成本指标
（15分）</t>
  </si>
  <si>
    <t>项目成本预算控制数</t>
  </si>
  <si>
    <t>支出不得超出60万元</t>
  </si>
  <si>
    <t>已合理完成全部支出</t>
  </si>
  <si>
    <t>效益指标
（30分）</t>
  </si>
  <si>
    <t>经济效益指标</t>
  </si>
  <si>
    <t>经济效益</t>
  </si>
  <si>
    <t>采用绿色防控技术控制叶类蔬菜病虫害，保证叶类蔬菜产量和品质，提高农民收入；提高叶类蔬菜营养与安全品质指标，可提高经济效益5-10%</t>
  </si>
  <si>
    <t>通过绿色防控技术的示范推广，提高叶菜营养与安全品质。采用先进技术使各种技术效率得到提升，并提升企业的经济效益。</t>
  </si>
  <si>
    <t>项目尚在研究阶段，需要进一步开拓研究和示范推广模式，有效提高种植者或企业的经济收入。</t>
  </si>
  <si>
    <t>社会效益指标</t>
  </si>
  <si>
    <t>社会效益</t>
  </si>
  <si>
    <t>开展培训，向农户传播新技术、新知识，促进科研成果转化，保障绿色安全蔬菜的周年供应，提高蔬菜质量安全，为合理膳食提供指南</t>
  </si>
  <si>
    <t>通过多次培训和技术服务于指导，提升了京郊叶菜种植水平，产量和品质得到了技术保障。提高蔬菜质量安全，为合理膳食提供指南。</t>
  </si>
  <si>
    <t>项目尚在研究阶段，项目开展中形成或集成的技术模式带来的效益需进一步深化.</t>
  </si>
  <si>
    <t>可持续影响指标</t>
  </si>
  <si>
    <t>可持续影响</t>
  </si>
  <si>
    <t>以叶类蔬菜病虫害绿色防控技术的研究及推广应用，对于提高资源利用率、土地产出率等形成可持续发展动力；通过对水肥农药施用量的有效控制和土壤改良，提高叶类蔬菜质量安全水平，达到蔬菜“从农田到餐桌”整个链条的质量安全</t>
  </si>
  <si>
    <t>项目开展中，深入绿色发展理念，实施药肥过量使用的有效的控制，保障了蔬菜和环境的安全与可持续发展。</t>
  </si>
  <si>
    <t>项目尚在研究阶段，且由于叶菜生长期短，前期的经济投入与产出效益比往往无法实现预期，种植户的种植积极性无法得到持续保护。</t>
  </si>
  <si>
    <t>满意度指标
（10分）</t>
  </si>
  <si>
    <t>服务对象满意度指标</t>
  </si>
  <si>
    <t>》90%</t>
  </si>
  <si>
    <t>服务对象满意度在90%以上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</si>
  <si>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</si>
  <si>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</si>
  <si>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在韭菜、芹菜和生菜上，重点示范推广了绿色植保投入品——团队自主研发的微生物菌剂的防病促生作用，得到了较好的示范效果，以此为重点，集成绿色防控技术模式1套，建立病虫害绿色防控技术集成示范基地2个。</t>
    <phoneticPr fontId="11" type="noConversion"/>
  </si>
  <si>
    <t>针对韭菜上的韭蛆，筛选获得1个噻虫嗪和噻虫胺的新型助剂——松脂精油助剂，对韭菜安全并初步明确其具有明显的增效作用，以此为基础，优化韭蛆绿色防控技术体系。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</si>
</sst>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9"/>
      <color theme="1"/>
      <name val="宋体"/>
      <family val="3"/>
      <charset val="134"/>
    </font>
    <font>
      <sz val="11"/>
      <name val="等线"/>
      <family val="3"/>
      <charset val="134"/>
      <scheme val="minor"/>
    </font>
    <font>
      <sz val="16"/>
      <name val="黑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Calibri"/>
      <family val="2"/>
    </font>
    <font>
      <sz val="12"/>
      <name val="宋体"/>
      <family val="3"/>
      <charset val="134"/>
    </font>
    <font>
      <b/>
      <sz val="1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2"/>
  <sheetViews>
    <sheetView tabSelected="1" workbookViewId="0">
      <selection activeCell="A32" sqref="A32:N32"/>
    </sheetView>
  </sheetViews>
  <sheetFormatPr defaultColWidth="9" defaultRowHeight="14.25" x14ac:dyDescent="0.2"/>
  <cols>
    <col min="1" max="2" width="9" style="3"/>
    <col min="3" max="3" width="11" style="3" customWidth="1"/>
    <col min="4" max="4" width="29.625" style="3" customWidth="1"/>
    <col min="5" max="5" width="7.875" style="3" customWidth="1"/>
    <col min="6" max="6" width="9" style="3"/>
    <col min="7" max="7" width="17.875" style="3" customWidth="1"/>
    <col min="8" max="8" width="9" style="3"/>
    <col min="9" max="9" width="32" style="3" customWidth="1"/>
    <col min="10" max="13" width="9" style="3"/>
    <col min="14" max="14" width="9" style="3" customWidth="1"/>
    <col min="15" max="16384" width="9" style="3"/>
  </cols>
  <sheetData>
    <row r="1" spans="1:14" ht="20.25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20.45" customHeight="1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x14ac:dyDescent="0.2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x14ac:dyDescent="0.2">
      <c r="A4" s="10" t="s">
        <v>3</v>
      </c>
      <c r="B4" s="10"/>
      <c r="C4" s="23" t="s">
        <v>4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">
      <c r="A5" s="10" t="s">
        <v>5</v>
      </c>
      <c r="B5" s="10"/>
      <c r="C5" s="23" t="s">
        <v>6</v>
      </c>
      <c r="D5" s="23"/>
      <c r="E5" s="23"/>
      <c r="F5" s="23"/>
      <c r="G5" s="23"/>
      <c r="H5" s="4" t="s">
        <v>7</v>
      </c>
      <c r="I5" s="23" t="s">
        <v>8</v>
      </c>
      <c r="J5" s="23"/>
      <c r="K5" s="23"/>
      <c r="L5" s="23"/>
      <c r="M5" s="23"/>
      <c r="N5" s="23"/>
    </row>
    <row r="6" spans="1:14" x14ac:dyDescent="0.2">
      <c r="A6" s="10" t="s">
        <v>9</v>
      </c>
      <c r="B6" s="10"/>
      <c r="C6" s="23" t="s">
        <v>10</v>
      </c>
      <c r="D6" s="23"/>
      <c r="E6" s="23"/>
      <c r="F6" s="23"/>
      <c r="G6" s="23"/>
      <c r="H6" s="4" t="s">
        <v>11</v>
      </c>
      <c r="I6" s="23" t="s">
        <v>12</v>
      </c>
      <c r="J6" s="23"/>
      <c r="K6" s="23"/>
      <c r="L6" s="23"/>
      <c r="M6" s="23"/>
      <c r="N6" s="23"/>
    </row>
    <row r="7" spans="1:14" x14ac:dyDescent="0.2">
      <c r="A7" s="10" t="s">
        <v>13</v>
      </c>
      <c r="B7" s="10"/>
      <c r="C7" s="10"/>
      <c r="D7" s="10"/>
      <c r="E7" s="10"/>
      <c r="F7" s="4" t="s">
        <v>14</v>
      </c>
      <c r="G7" s="4" t="s">
        <v>15</v>
      </c>
      <c r="H7" s="4" t="s">
        <v>16</v>
      </c>
      <c r="I7" s="10" t="s">
        <v>17</v>
      </c>
      <c r="J7" s="10"/>
      <c r="K7" s="10"/>
      <c r="L7" s="10"/>
      <c r="M7" s="4" t="s">
        <v>18</v>
      </c>
      <c r="N7" s="4" t="s">
        <v>19</v>
      </c>
    </row>
    <row r="8" spans="1:14" x14ac:dyDescent="0.2">
      <c r="A8" s="10" t="s">
        <v>20</v>
      </c>
      <c r="B8" s="10"/>
      <c r="C8" s="31" t="s">
        <v>21</v>
      </c>
      <c r="D8" s="31"/>
      <c r="E8" s="31"/>
      <c r="F8" s="5">
        <v>60</v>
      </c>
      <c r="G8" s="5">
        <v>60</v>
      </c>
      <c r="H8" s="5">
        <v>60</v>
      </c>
      <c r="I8" s="10">
        <v>10</v>
      </c>
      <c r="J8" s="10"/>
      <c r="K8" s="10"/>
      <c r="L8" s="10"/>
      <c r="M8" s="8">
        <f>H8/G8</f>
        <v>1</v>
      </c>
      <c r="N8" s="5">
        <f>M8*10</f>
        <v>10</v>
      </c>
    </row>
    <row r="9" spans="1:14" x14ac:dyDescent="0.2">
      <c r="A9" s="30"/>
      <c r="B9" s="30"/>
      <c r="C9" s="10" t="s">
        <v>22</v>
      </c>
      <c r="D9" s="10"/>
      <c r="E9" s="10"/>
      <c r="F9" s="5">
        <v>60</v>
      </c>
      <c r="G9" s="5">
        <v>60</v>
      </c>
      <c r="H9" s="5">
        <v>60</v>
      </c>
      <c r="I9" s="23" t="s">
        <v>23</v>
      </c>
      <c r="J9" s="23"/>
      <c r="K9" s="23"/>
      <c r="L9" s="23"/>
      <c r="M9" s="5"/>
      <c r="N9" s="5" t="s">
        <v>23</v>
      </c>
    </row>
    <row r="10" spans="1:14" x14ac:dyDescent="0.2">
      <c r="A10" s="30"/>
      <c r="B10" s="30"/>
      <c r="C10" s="10" t="s">
        <v>24</v>
      </c>
      <c r="D10" s="10"/>
      <c r="E10" s="10"/>
      <c r="F10" s="5">
        <v>0</v>
      </c>
      <c r="G10" s="5">
        <v>0</v>
      </c>
      <c r="H10" s="5">
        <v>0</v>
      </c>
      <c r="I10" s="23" t="s">
        <v>23</v>
      </c>
      <c r="J10" s="23"/>
      <c r="K10" s="23"/>
      <c r="L10" s="23"/>
      <c r="M10" s="5"/>
      <c r="N10" s="5" t="s">
        <v>23</v>
      </c>
    </row>
    <row r="11" spans="1:14" x14ac:dyDescent="0.2">
      <c r="A11" s="30"/>
      <c r="B11" s="30"/>
      <c r="C11" s="10" t="s">
        <v>25</v>
      </c>
      <c r="D11" s="10"/>
      <c r="E11" s="10"/>
      <c r="F11" s="5">
        <v>0</v>
      </c>
      <c r="G11" s="5">
        <v>0</v>
      </c>
      <c r="H11" s="5">
        <v>0</v>
      </c>
      <c r="I11" s="23" t="s">
        <v>23</v>
      </c>
      <c r="J11" s="23"/>
      <c r="K11" s="23"/>
      <c r="L11" s="23"/>
      <c r="M11" s="5"/>
      <c r="N11" s="5" t="s">
        <v>23</v>
      </c>
    </row>
    <row r="12" spans="1:14" x14ac:dyDescent="0.2">
      <c r="A12" s="10" t="s">
        <v>26</v>
      </c>
      <c r="B12" s="10" t="s">
        <v>27</v>
      </c>
      <c r="C12" s="10"/>
      <c r="D12" s="10"/>
      <c r="E12" s="10"/>
      <c r="F12" s="10"/>
      <c r="G12" s="10"/>
      <c r="H12" s="10" t="s">
        <v>28</v>
      </c>
      <c r="I12" s="10"/>
      <c r="J12" s="10"/>
      <c r="K12" s="10"/>
      <c r="L12" s="10"/>
      <c r="M12" s="10"/>
      <c r="N12" s="10"/>
    </row>
    <row r="13" spans="1:14" ht="159" customHeight="1" x14ac:dyDescent="0.2">
      <c r="A13" s="10"/>
      <c r="B13" s="29" t="s">
        <v>29</v>
      </c>
      <c r="C13" s="29"/>
      <c r="D13" s="29"/>
      <c r="E13" s="29"/>
      <c r="F13" s="29"/>
      <c r="G13" s="29"/>
      <c r="H13" s="29" t="s">
        <v>30</v>
      </c>
      <c r="I13" s="29"/>
      <c r="J13" s="29"/>
      <c r="K13" s="29"/>
      <c r="L13" s="29"/>
      <c r="M13" s="29"/>
      <c r="N13" s="29"/>
    </row>
    <row r="14" spans="1:14" ht="31.9" customHeight="1" x14ac:dyDescent="0.2">
      <c r="A14" s="12" t="s">
        <v>31</v>
      </c>
      <c r="B14" s="4" t="s">
        <v>32</v>
      </c>
      <c r="C14" s="4" t="s">
        <v>33</v>
      </c>
      <c r="D14" s="4" t="s">
        <v>34</v>
      </c>
      <c r="E14" s="10" t="s">
        <v>35</v>
      </c>
      <c r="F14" s="10"/>
      <c r="G14" s="10"/>
      <c r="H14" s="10" t="s">
        <v>36</v>
      </c>
      <c r="I14" s="10"/>
      <c r="J14" s="4" t="s">
        <v>17</v>
      </c>
      <c r="K14" s="4" t="s">
        <v>19</v>
      </c>
      <c r="L14" s="10" t="s">
        <v>37</v>
      </c>
      <c r="M14" s="10"/>
      <c r="N14" s="10"/>
    </row>
    <row r="15" spans="1:14" ht="39" customHeight="1" x14ac:dyDescent="0.2">
      <c r="A15" s="13"/>
      <c r="B15" s="13"/>
      <c r="C15" s="13" t="s">
        <v>38</v>
      </c>
      <c r="D15" s="6" t="s">
        <v>39</v>
      </c>
      <c r="E15" s="18" t="s">
        <v>40</v>
      </c>
      <c r="F15" s="19"/>
      <c r="G15" s="20"/>
      <c r="H15" s="18" t="s">
        <v>95</v>
      </c>
      <c r="I15" s="20"/>
      <c r="J15" s="5">
        <v>2</v>
      </c>
      <c r="K15" s="5">
        <v>2</v>
      </c>
      <c r="L15" s="26"/>
      <c r="M15" s="27"/>
      <c r="N15" s="28"/>
    </row>
    <row r="16" spans="1:14" ht="51" customHeight="1" x14ac:dyDescent="0.2">
      <c r="A16" s="13"/>
      <c r="B16" s="13"/>
      <c r="C16" s="13"/>
      <c r="D16" s="6" t="s">
        <v>41</v>
      </c>
      <c r="E16" s="18" t="s">
        <v>42</v>
      </c>
      <c r="F16" s="19"/>
      <c r="G16" s="20"/>
      <c r="H16" s="18" t="s">
        <v>94</v>
      </c>
      <c r="I16" s="20"/>
      <c r="J16" s="5">
        <v>2</v>
      </c>
      <c r="K16" s="5">
        <v>2</v>
      </c>
      <c r="L16" s="26"/>
      <c r="M16" s="27"/>
      <c r="N16" s="28"/>
    </row>
    <row r="17" spans="1:14" ht="51" customHeight="1" x14ac:dyDescent="0.2">
      <c r="A17" s="13"/>
      <c r="B17" s="13"/>
      <c r="C17" s="13"/>
      <c r="D17" s="6" t="s">
        <v>43</v>
      </c>
      <c r="E17" s="18" t="s">
        <v>44</v>
      </c>
      <c r="F17" s="19"/>
      <c r="G17" s="20"/>
      <c r="H17" s="18" t="s">
        <v>45</v>
      </c>
      <c r="I17" s="20"/>
      <c r="J17" s="5">
        <v>2</v>
      </c>
      <c r="K17" s="5">
        <v>2</v>
      </c>
      <c r="L17" s="26"/>
      <c r="M17" s="27"/>
      <c r="N17" s="28"/>
    </row>
    <row r="18" spans="1:14" ht="50.1" customHeight="1" x14ac:dyDescent="0.2">
      <c r="A18" s="13"/>
      <c r="B18" s="13"/>
      <c r="C18" s="13"/>
      <c r="D18" s="6" t="s">
        <v>46</v>
      </c>
      <c r="E18" s="18" t="s">
        <v>47</v>
      </c>
      <c r="F18" s="19"/>
      <c r="G18" s="20"/>
      <c r="H18" s="18" t="s">
        <v>48</v>
      </c>
      <c r="I18" s="20"/>
      <c r="J18" s="5">
        <v>2</v>
      </c>
      <c r="K18" s="5">
        <v>2</v>
      </c>
      <c r="L18" s="26"/>
      <c r="M18" s="27"/>
      <c r="N18" s="28"/>
    </row>
    <row r="19" spans="1:14" ht="33.950000000000003" customHeight="1" x14ac:dyDescent="0.2">
      <c r="A19" s="13"/>
      <c r="B19" s="13"/>
      <c r="C19" s="13"/>
      <c r="D19" s="6" t="s">
        <v>49</v>
      </c>
      <c r="E19" s="18" t="s">
        <v>50</v>
      </c>
      <c r="F19" s="19"/>
      <c r="G19" s="20"/>
      <c r="H19" s="18" t="s">
        <v>50</v>
      </c>
      <c r="I19" s="20"/>
      <c r="J19" s="5">
        <v>2</v>
      </c>
      <c r="K19" s="5">
        <v>2</v>
      </c>
      <c r="L19" s="26"/>
      <c r="M19" s="27"/>
      <c r="N19" s="28"/>
    </row>
    <row r="20" spans="1:14" ht="39" customHeight="1" x14ac:dyDescent="0.2">
      <c r="A20" s="13"/>
      <c r="B20" s="13"/>
      <c r="C20" s="13"/>
      <c r="D20" s="6" t="s">
        <v>51</v>
      </c>
      <c r="E20" s="18" t="s">
        <v>52</v>
      </c>
      <c r="F20" s="19"/>
      <c r="G20" s="20"/>
      <c r="H20" s="18" t="s">
        <v>53</v>
      </c>
      <c r="I20" s="20"/>
      <c r="J20" s="5">
        <v>2</v>
      </c>
      <c r="K20" s="5">
        <v>2</v>
      </c>
      <c r="L20" s="26"/>
      <c r="M20" s="27"/>
      <c r="N20" s="28"/>
    </row>
    <row r="21" spans="1:14" ht="23.1" customHeight="1" x14ac:dyDescent="0.2">
      <c r="A21" s="13"/>
      <c r="B21" s="13"/>
      <c r="C21" s="13"/>
      <c r="D21" s="6" t="s">
        <v>54</v>
      </c>
      <c r="E21" s="18" t="s">
        <v>55</v>
      </c>
      <c r="F21" s="19"/>
      <c r="G21" s="20"/>
      <c r="H21" s="18" t="s">
        <v>56</v>
      </c>
      <c r="I21" s="20"/>
      <c r="J21" s="5">
        <v>2</v>
      </c>
      <c r="K21" s="5">
        <v>2</v>
      </c>
      <c r="L21" s="26"/>
      <c r="M21" s="27"/>
      <c r="N21" s="28"/>
    </row>
    <row r="22" spans="1:14" ht="23.1" customHeight="1" x14ac:dyDescent="0.2">
      <c r="A22" s="13"/>
      <c r="B22" s="13"/>
      <c r="C22" s="13"/>
      <c r="D22" s="6" t="s">
        <v>57</v>
      </c>
      <c r="E22" s="18" t="s">
        <v>58</v>
      </c>
      <c r="F22" s="19"/>
      <c r="G22" s="20"/>
      <c r="H22" s="21" t="s">
        <v>59</v>
      </c>
      <c r="I22" s="25"/>
      <c r="J22" s="5">
        <v>1</v>
      </c>
      <c r="K22" s="5">
        <v>1</v>
      </c>
      <c r="L22" s="26"/>
      <c r="M22" s="27"/>
      <c r="N22" s="28"/>
    </row>
    <row r="23" spans="1:14" ht="32.25" customHeight="1" x14ac:dyDescent="0.2">
      <c r="A23" s="13"/>
      <c r="B23" s="13"/>
      <c r="C23" s="12" t="s">
        <v>60</v>
      </c>
      <c r="D23" s="6" t="s">
        <v>61</v>
      </c>
      <c r="E23" s="18" t="s">
        <v>61</v>
      </c>
      <c r="F23" s="19"/>
      <c r="G23" s="20"/>
      <c r="H23" s="21" t="s">
        <v>62</v>
      </c>
      <c r="I23" s="25"/>
      <c r="J23" s="5">
        <v>8</v>
      </c>
      <c r="K23" s="5">
        <v>8</v>
      </c>
      <c r="L23" s="26"/>
      <c r="M23" s="27"/>
      <c r="N23" s="28"/>
    </row>
    <row r="24" spans="1:14" ht="30" customHeight="1" x14ac:dyDescent="0.2">
      <c r="A24" s="13"/>
      <c r="B24" s="13"/>
      <c r="C24" s="13"/>
      <c r="D24" s="6" t="s">
        <v>63</v>
      </c>
      <c r="E24" s="18" t="s">
        <v>63</v>
      </c>
      <c r="F24" s="19"/>
      <c r="G24" s="20"/>
      <c r="H24" s="21" t="s">
        <v>64</v>
      </c>
      <c r="I24" s="25"/>
      <c r="J24" s="5">
        <v>7</v>
      </c>
      <c r="K24" s="5">
        <v>7</v>
      </c>
      <c r="L24" s="26"/>
      <c r="M24" s="27"/>
      <c r="N24" s="28"/>
    </row>
    <row r="25" spans="1:14" ht="29.1" customHeight="1" x14ac:dyDescent="0.2">
      <c r="A25" s="13"/>
      <c r="B25" s="13"/>
      <c r="C25" s="7" t="s">
        <v>65</v>
      </c>
      <c r="D25" s="6" t="s">
        <v>66</v>
      </c>
      <c r="E25" s="18" t="s">
        <v>67</v>
      </c>
      <c r="F25" s="19"/>
      <c r="G25" s="20"/>
      <c r="H25" s="21" t="s">
        <v>62</v>
      </c>
      <c r="I25" s="25"/>
      <c r="J25" s="5">
        <v>15</v>
      </c>
      <c r="K25" s="5">
        <v>15</v>
      </c>
      <c r="L25" s="26"/>
      <c r="M25" s="27"/>
      <c r="N25" s="28"/>
    </row>
    <row r="26" spans="1:14" ht="22.15" customHeight="1" x14ac:dyDescent="0.2">
      <c r="A26" s="13"/>
      <c r="B26" s="14"/>
      <c r="C26" s="4" t="s">
        <v>68</v>
      </c>
      <c r="D26" s="6" t="s">
        <v>69</v>
      </c>
      <c r="E26" s="18" t="s">
        <v>70</v>
      </c>
      <c r="F26" s="19"/>
      <c r="G26" s="20"/>
      <c r="H26" s="21" t="s">
        <v>71</v>
      </c>
      <c r="I26" s="25"/>
      <c r="J26" s="5">
        <v>15</v>
      </c>
      <c r="K26" s="5">
        <v>15</v>
      </c>
      <c r="L26" s="26"/>
      <c r="M26" s="27"/>
      <c r="N26" s="28"/>
    </row>
    <row r="27" spans="1:14" ht="46.5" customHeight="1" x14ac:dyDescent="0.2">
      <c r="A27" s="13"/>
      <c r="B27" s="10" t="s">
        <v>72</v>
      </c>
      <c r="C27" s="4" t="s">
        <v>73</v>
      </c>
      <c r="D27" s="6" t="s">
        <v>74</v>
      </c>
      <c r="E27" s="18" t="s">
        <v>75</v>
      </c>
      <c r="F27" s="19"/>
      <c r="G27" s="20"/>
      <c r="H27" s="21" t="s">
        <v>76</v>
      </c>
      <c r="I27" s="25"/>
      <c r="J27" s="5">
        <v>10</v>
      </c>
      <c r="K27" s="5">
        <v>7</v>
      </c>
      <c r="L27" s="23" t="s">
        <v>77</v>
      </c>
      <c r="M27" s="23"/>
      <c r="N27" s="23"/>
    </row>
    <row r="28" spans="1:14" ht="36" customHeight="1" x14ac:dyDescent="0.2">
      <c r="A28" s="13"/>
      <c r="B28" s="10"/>
      <c r="C28" s="4" t="s">
        <v>78</v>
      </c>
      <c r="D28" s="6" t="s">
        <v>79</v>
      </c>
      <c r="E28" s="18" t="s">
        <v>80</v>
      </c>
      <c r="F28" s="19"/>
      <c r="G28" s="20"/>
      <c r="H28" s="21" t="s">
        <v>81</v>
      </c>
      <c r="I28" s="22"/>
      <c r="J28" s="5">
        <v>10</v>
      </c>
      <c r="K28" s="5">
        <v>7</v>
      </c>
      <c r="L28" s="23" t="s">
        <v>82</v>
      </c>
      <c r="M28" s="23"/>
      <c r="N28" s="23"/>
    </row>
    <row r="29" spans="1:14" ht="57" customHeight="1" x14ac:dyDescent="0.2">
      <c r="A29" s="13"/>
      <c r="B29" s="10"/>
      <c r="C29" s="4" t="s">
        <v>83</v>
      </c>
      <c r="D29" s="6" t="s">
        <v>84</v>
      </c>
      <c r="E29" s="18" t="s">
        <v>85</v>
      </c>
      <c r="F29" s="19"/>
      <c r="G29" s="20"/>
      <c r="H29" s="21" t="s">
        <v>86</v>
      </c>
      <c r="I29" s="22"/>
      <c r="J29" s="5">
        <v>10</v>
      </c>
      <c r="K29" s="5">
        <v>8</v>
      </c>
      <c r="L29" s="23" t="s">
        <v>87</v>
      </c>
      <c r="M29" s="23"/>
      <c r="N29" s="23"/>
    </row>
    <row r="30" spans="1:14" ht="25.15" customHeight="1" x14ac:dyDescent="0.2">
      <c r="A30" s="13"/>
      <c r="B30" s="7" t="s">
        <v>88</v>
      </c>
      <c r="C30" s="4" t="s">
        <v>89</v>
      </c>
      <c r="D30" s="6" t="s">
        <v>90</v>
      </c>
      <c r="E30" s="23" t="s">
        <v>91</v>
      </c>
      <c r="F30" s="23"/>
      <c r="G30" s="23"/>
      <c r="H30" s="24">
        <v>0.95</v>
      </c>
      <c r="I30" s="23"/>
      <c r="J30" s="5">
        <v>10</v>
      </c>
      <c r="K30" s="5">
        <v>9</v>
      </c>
      <c r="L30" s="23"/>
      <c r="M30" s="23"/>
      <c r="N30" s="23"/>
    </row>
    <row r="31" spans="1:14" s="2" customFormat="1" x14ac:dyDescent="0.2">
      <c r="A31" s="10" t="s">
        <v>92</v>
      </c>
      <c r="B31" s="10"/>
      <c r="C31" s="10"/>
      <c r="D31" s="10"/>
      <c r="E31" s="10"/>
      <c r="F31" s="10"/>
      <c r="G31" s="10"/>
      <c r="H31" s="10"/>
      <c r="I31" s="10"/>
      <c r="J31" s="9">
        <f>SUM(J15:J30)</f>
        <v>100</v>
      </c>
      <c r="K31" s="9">
        <f>SUM(K15:K30)</f>
        <v>91</v>
      </c>
      <c r="L31" s="15"/>
      <c r="M31" s="16"/>
      <c r="N31" s="17"/>
    </row>
    <row r="32" spans="1:14" ht="127.15" customHeight="1" x14ac:dyDescent="0.2">
      <c r="A32" s="11" t="s">
        <v>93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</sheetData>
  <mergeCells count="90">
    <mergeCell ref="A1:N1"/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H27:I27"/>
    <mergeCell ref="L27:N27"/>
    <mergeCell ref="E28:G28"/>
    <mergeCell ref="H28:I28"/>
    <mergeCell ref="L28:N28"/>
    <mergeCell ref="A31:I31"/>
    <mergeCell ref="A32:N32"/>
    <mergeCell ref="A12:A13"/>
    <mergeCell ref="A14:A30"/>
    <mergeCell ref="B15:B26"/>
    <mergeCell ref="B27:B29"/>
    <mergeCell ref="C15:C22"/>
    <mergeCell ref="C23:C24"/>
    <mergeCell ref="L31:N31"/>
    <mergeCell ref="E29:G29"/>
    <mergeCell ref="H29:I29"/>
    <mergeCell ref="L29:N29"/>
    <mergeCell ref="E30:G30"/>
    <mergeCell ref="H30:I30"/>
    <mergeCell ref="L30:N30"/>
    <mergeCell ref="E27:G27"/>
  </mergeCells>
  <phoneticPr fontId="11" type="noConversion"/>
  <printOptions horizontalCentered="1"/>
  <pageMargins left="0.70866141732283505" right="0.70866141732283505" top="0.35433070866141703" bottom="0.35433070866141703" header="0.31496062992126" footer="0.31496062992126"/>
  <pageSetup paperSize="9" scale="51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F17"/>
  <sheetViews>
    <sheetView workbookViewId="0">
      <selection activeCell="J39" sqref="J39"/>
    </sheetView>
  </sheetViews>
  <sheetFormatPr defaultColWidth="9" defaultRowHeight="14.25" x14ac:dyDescent="0.2"/>
  <sheetData>
    <row r="1" spans="4:6" x14ac:dyDescent="0.2">
      <c r="D1" s="1">
        <v>2</v>
      </c>
      <c r="F1" s="1">
        <v>2</v>
      </c>
    </row>
    <row r="2" spans="4:6" x14ac:dyDescent="0.2">
      <c r="D2" s="1">
        <v>2</v>
      </c>
      <c r="F2" s="1">
        <v>2</v>
      </c>
    </row>
    <row r="3" spans="4:6" x14ac:dyDescent="0.2">
      <c r="D3" s="1">
        <v>2</v>
      </c>
      <c r="F3" s="1">
        <v>2</v>
      </c>
    </row>
    <row r="4" spans="4:6" x14ac:dyDescent="0.2">
      <c r="D4" s="1">
        <v>2</v>
      </c>
      <c r="F4" s="1">
        <v>2</v>
      </c>
    </row>
    <row r="5" spans="4:6" x14ac:dyDescent="0.2">
      <c r="D5" s="1">
        <v>2</v>
      </c>
      <c r="F5" s="1">
        <v>2</v>
      </c>
    </row>
    <row r="6" spans="4:6" x14ac:dyDescent="0.2">
      <c r="D6" s="1">
        <v>2</v>
      </c>
      <c r="F6" s="1">
        <v>2</v>
      </c>
    </row>
    <row r="7" spans="4:6" x14ac:dyDescent="0.2">
      <c r="D7" s="1">
        <v>2</v>
      </c>
      <c r="F7" s="1">
        <v>2</v>
      </c>
    </row>
    <row r="8" spans="4:6" x14ac:dyDescent="0.2">
      <c r="D8" s="1">
        <v>1</v>
      </c>
      <c r="F8" s="1">
        <v>1</v>
      </c>
    </row>
    <row r="9" spans="4:6" x14ac:dyDescent="0.2">
      <c r="D9" s="1">
        <v>8</v>
      </c>
      <c r="F9" s="1">
        <v>8</v>
      </c>
    </row>
    <row r="10" spans="4:6" x14ac:dyDescent="0.2">
      <c r="D10" s="1">
        <v>7</v>
      </c>
      <c r="F10" s="1">
        <v>7</v>
      </c>
    </row>
    <row r="11" spans="4:6" x14ac:dyDescent="0.2">
      <c r="D11" s="1">
        <v>15</v>
      </c>
      <c r="F11" s="1">
        <v>15</v>
      </c>
    </row>
    <row r="12" spans="4:6" x14ac:dyDescent="0.2">
      <c r="D12" s="1">
        <v>15</v>
      </c>
      <c r="F12" s="1">
        <v>15</v>
      </c>
    </row>
    <row r="13" spans="4:6" x14ac:dyDescent="0.2">
      <c r="D13" s="1">
        <v>8</v>
      </c>
      <c r="F13" s="1">
        <v>8</v>
      </c>
    </row>
    <row r="14" spans="4:6" x14ac:dyDescent="0.2">
      <c r="D14" s="1">
        <v>10</v>
      </c>
      <c r="F14" s="1">
        <v>10</v>
      </c>
    </row>
    <row r="15" spans="4:6" x14ac:dyDescent="0.2">
      <c r="D15" s="1">
        <v>8</v>
      </c>
      <c r="F15" s="1">
        <v>8</v>
      </c>
    </row>
    <row r="16" spans="4:6" x14ac:dyDescent="0.2">
      <c r="D16" s="35">
        <v>9</v>
      </c>
      <c r="F16">
        <v>9</v>
      </c>
    </row>
    <row r="17" spans="4:6" x14ac:dyDescent="0.2">
      <c r="D17" s="35"/>
      <c r="F17">
        <f>SUM(F1:F16)</f>
        <v>95</v>
      </c>
    </row>
  </sheetData>
  <mergeCells count="1">
    <mergeCell ref="D16:D17"/>
  </mergeCells>
  <phoneticPr fontId="11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B13" rgbClr="43C40C"/>
    <comment s:ref="H13" rgbClr="43C40C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cp:lastPrinted>2021-05-27T02:04:00Z</cp:lastPrinted>
  <dcterms:created xsi:type="dcterms:W3CDTF">2015-06-05T18:19:00Z</dcterms:created>
  <dcterms:modified xsi:type="dcterms:W3CDTF">2022-06-06T09:34:02Z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E235003811A741698231F990C0BC7A4D</vt:lpwstr>
  </property>
  <property fmtid="{D5CDD505-2E9C-101B-9397-08002B2CF9AE}" pid="3" name="KSOProductBuildVer">
    <vt:lpwstr>2052-11.1.0.11365</vt:lpwstr>
  </property>
</Properties>
</file>