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730" windowHeight="11760"/>
  </bookViews>
  <sheets>
    <sheet name="项目支出绩效自评表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L8" i="1" s="1"/>
  <c r="F7" i="1"/>
  <c r="L7" i="1" s="1"/>
  <c r="N7" i="1" s="1"/>
  <c r="K33" i="1" s="1"/>
</calcChain>
</file>

<file path=xl/sharedStrings.xml><?xml version="1.0" encoding="utf-8"?>
<sst xmlns="http://schemas.openxmlformats.org/spreadsheetml/2006/main" count="104" uniqueCount="86">
  <si>
    <t>项目支出绩效自评表</t>
  </si>
  <si>
    <t>（ 2021 年度）</t>
  </si>
  <si>
    <t>项目名称</t>
  </si>
  <si>
    <t>主管部门</t>
  </si>
  <si>
    <t>北京市审计局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</si>
  <si>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</si>
  <si>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</si>
  <si>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</si>
  <si>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</si>
  <si>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</si>
  <si>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</si>
  <si>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</si>
  <si>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</si>
  <si>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</si>
  <si>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</si>
  <si>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</si>
  <si>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</si>
  <si>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</si>
  <si>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</si>
  <si>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</si>
  <si>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</si>
  <si>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</si>
  <si>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</si>
  <si>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</si>
  <si>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</si>
  <si>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</si>
  <si>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</si>
  <si>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</si>
  <si>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</si>
  <si>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</si>
  <si>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</si>
  <si>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</si>
  <si>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全局预算执行专项检查</t>
  </si>
  <si>
    <t>1项</t>
  </si>
  <si>
    <t>全局内部控制风险评估</t>
  </si>
  <si>
    <t>质量指标</t>
  </si>
  <si>
    <t>参与专项检查的第三方人员与配备要求的相符率</t>
  </si>
  <si>
    <t>内控评估报告验收合格率</t>
  </si>
  <si>
    <t>时效指标</t>
  </si>
  <si>
    <t>成本指标</t>
  </si>
  <si>
    <t>预算执行专项检查与内控风险评估成本控制数</t>
  </si>
  <si>
    <t>社会效益指标</t>
  </si>
  <si>
    <t>强化内部审计监督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</si>
  <si>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</si>
  <si>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</si>
  <si>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</si>
  <si>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</si>
  <si>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</si>
  <si>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</si>
  <si>
    <t>全局整体业务及财务管理水平</t>
    <phoneticPr fontId="24" type="noConversion"/>
  </si>
  <si>
    <t>提高</t>
    <phoneticPr fontId="24" type="noConversion"/>
  </si>
  <si>
    <t>促进</t>
    <phoneticPr fontId="24" type="noConversion"/>
  </si>
  <si>
    <t>1.聘请第三方参与部门预算绩效目标管理、绩效跟踪、绩效自评等工作，提高绩效管理文件规范性，提升部门预算绩效管理水平，提高财政资金的使用效益；
2.聘请第三方对全局预算执行和内部控制管理进行审计，以强化内部审计指导监督，不断完善绩效质量控制体系，提高全局整体业务及财务管理水平。</t>
    <phoneticPr fontId="24" type="noConversion"/>
  </si>
  <si>
    <t>绩效自评项目数量</t>
    <phoneticPr fontId="24" type="noConversion"/>
  </si>
  <si>
    <t>≥7个</t>
    <phoneticPr fontId="24" type="noConversion"/>
  </si>
  <si>
    <t>绩效跟踪项目数量</t>
    <phoneticPr fontId="24" type="noConversion"/>
  </si>
  <si>
    <t>≥26个</t>
    <phoneticPr fontId="24" type="noConversion"/>
  </si>
  <si>
    <t>绩效目标审核数量</t>
    <phoneticPr fontId="24" type="noConversion"/>
  </si>
  <si>
    <t>≥25个</t>
    <phoneticPr fontId="24" type="noConversion"/>
  </si>
  <si>
    <t>绩效跟踪及绩效目标审核覆盖率</t>
    <phoneticPr fontId="24" type="noConversion"/>
  </si>
  <si>
    <t>预算绩效管理成果文件验收合格率</t>
    <phoneticPr fontId="24" type="noConversion"/>
  </si>
  <si>
    <t>绩效自评开展时间</t>
    <phoneticPr fontId="24" type="noConversion"/>
  </si>
  <si>
    <t>6月30日前</t>
    <phoneticPr fontId="24" type="noConversion"/>
  </si>
  <si>
    <t>内控风险评估及预算执行专项检查完成时间</t>
    <phoneticPr fontId="24" type="noConversion"/>
  </si>
  <si>
    <t>9月30日前</t>
    <phoneticPr fontId="24" type="noConversion"/>
  </si>
  <si>
    <t>绩效跟踪开展时间</t>
    <phoneticPr fontId="24" type="noConversion"/>
  </si>
  <si>
    <t>8月31日前</t>
    <phoneticPr fontId="24" type="noConversion"/>
  </si>
  <si>
    <t>绩效目标审核开展时间</t>
    <phoneticPr fontId="24" type="noConversion"/>
  </si>
  <si>
    <t>11月30日前</t>
    <phoneticPr fontId="24" type="noConversion"/>
  </si>
  <si>
    <t>预算绩效管理的成本控制数</t>
    <phoneticPr fontId="24" type="noConversion"/>
  </si>
  <si>
    <t>≤15万元</t>
    <phoneticPr fontId="24" type="noConversion"/>
  </si>
  <si>
    <t>≤19.4万元</t>
    <phoneticPr fontId="24" type="noConversion"/>
  </si>
  <si>
    <t>效益指标</t>
    <phoneticPr fontId="24" type="noConversion"/>
  </si>
  <si>
    <t>财政资金使用效益</t>
    <phoneticPr fontId="24" type="noConversion"/>
  </si>
  <si>
    <t>部门预算绩效管理水平</t>
    <phoneticPr fontId="24" type="noConversion"/>
  </si>
  <si>
    <t>7个</t>
    <phoneticPr fontId="24" type="noConversion"/>
  </si>
  <si>
    <t>27个</t>
    <phoneticPr fontId="24" type="noConversion"/>
  </si>
  <si>
    <t>32个</t>
    <phoneticPr fontId="24" type="noConversion"/>
  </si>
  <si>
    <t>19.84万元</t>
    <phoneticPr fontId="24" type="noConversion"/>
  </si>
  <si>
    <t>绩效考评及预算执行检查和内控风险评估等经费</t>
    <phoneticPr fontId="24" type="noConversion"/>
  </si>
  <si>
    <t>1.聘请第三方参与预算绩效管理工作，开展绩效目标质量审核、项目绩效跟踪、绩效自评质量审核、重点项目绩效评价等工作，保障市审计局资金投入效益。
2.聘请第三方完成内部控制风险评估及全局预算执行专项检查工作，引入特约审计员、第三方对审计局进行监督，由第三方出具内控风险评估报告，强化管理，完善自身建设。</t>
    <phoneticPr fontId="24" type="noConversion"/>
  </si>
  <si>
    <t>内部审计指导监督处、办公室（宣传处）</t>
    <phoneticPr fontId="24" type="noConversion"/>
  </si>
  <si>
    <t>沙静、王京华</t>
    <phoneticPr fontId="24" type="noConversion"/>
  </si>
  <si>
    <t>63358208、8096</t>
    <phoneticPr fontId="24" type="noConversion"/>
  </si>
  <si>
    <t>13.875万元</t>
    <phoneticPr fontId="24" type="noConversion"/>
  </si>
  <si>
    <r>
      <rPr>
        <b/>
        <sz val="10"/>
        <color theme="1"/>
        <rFont val="宋体"/>
        <family val="3"/>
        <charset val="134"/>
      </rPr>
      <t>偏差原因</t>
    </r>
    <r>
      <rPr>
        <sz val="10"/>
        <color theme="1"/>
        <rFont val="宋体"/>
        <family val="3"/>
        <charset val="134"/>
      </rPr>
      <t xml:space="preserve">：2021年度、2022年度项目增多，服务费用支出增长，导致成本超出控制数；
</t>
    </r>
    <r>
      <rPr>
        <b/>
        <sz val="10"/>
        <color theme="1"/>
        <rFont val="宋体"/>
        <family val="3"/>
        <charset val="134"/>
      </rPr>
      <t>改进措施</t>
    </r>
    <r>
      <rPr>
        <sz val="10"/>
        <color theme="1"/>
        <rFont val="宋体"/>
        <family val="3"/>
        <charset val="134"/>
      </rPr>
      <t>：结合实际情况合理设定成本指标。</t>
    </r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</si>
</sst>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_);[Red]\(0.0000\)"/>
    <numFmt numFmtId="177" formatCode="0.0"/>
  </numFmts>
  <fonts count="29">
    <font>
      <sz val="11"/>
      <color theme="1"/>
      <name val="等线"/>
      <family val="2"/>
      <charset val="134"/>
      <scheme val="minor"/>
    </font>
    <font>
      <sz val="10"/>
      <color theme="1"/>
      <name val="Arial"/>
      <family val="2"/>
    </font>
    <font>
      <sz val="16"/>
      <color theme="1"/>
      <name val="方正小标宋简体"/>
      <family val="2"/>
      <charset val="134"/>
    </font>
    <font>
      <sz val="12"/>
      <color theme="1"/>
      <name val="宋体"/>
      <family val="2"/>
      <charset val="134"/>
    </font>
    <font>
      <sz val="12"/>
      <color rgb="FF000000"/>
      <name val="宋体"/>
      <family val="2"/>
      <charset val="134"/>
    </font>
    <font>
      <sz val="11"/>
      <color theme="0"/>
      <name val="等线"/>
      <family val="2"/>
      <scheme val="minor"/>
    </font>
    <font>
      <b/>
      <sz val="18"/>
      <color theme="3"/>
      <name val="等线"/>
      <family val="2"/>
      <charset val="134"/>
      <scheme val="minor"/>
    </font>
    <font>
      <u/>
      <sz val="11"/>
      <color rgb="FF800080"/>
      <name val="等线"/>
      <family val="2"/>
      <scheme val="minor"/>
    </font>
    <font>
      <b/>
      <sz val="11"/>
      <color theme="3"/>
      <name val="等线"/>
      <family val="2"/>
      <charset val="134"/>
      <scheme val="minor"/>
    </font>
    <font>
      <u/>
      <sz val="11"/>
      <color rgb="FF0000FF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rgb="FF3F3F3F"/>
      <name val="等线"/>
      <family val="2"/>
      <scheme val="minor"/>
    </font>
    <font>
      <b/>
      <sz val="11"/>
      <color rgb="FFFFFFFF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5"/>
      <color theme="3"/>
      <name val="等线"/>
      <family val="2"/>
      <charset val="134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FA7D00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54222235786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5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2" borderId="0" applyNumberFormat="0" applyBorder="0" applyProtection="0"/>
    <xf numFmtId="0" fontId="23" fillId="3" borderId="0" applyNumberFormat="0" applyBorder="0" applyProtection="0"/>
    <xf numFmtId="0" fontId="12" fillId="4" borderId="1" applyNumberFormat="0" applyProtection="0"/>
    <xf numFmtId="0" fontId="13" fillId="5" borderId="2" applyNumberFormat="0" applyProtection="0"/>
    <xf numFmtId="0" fontId="14" fillId="6" borderId="0" applyNumberFormat="0" applyBorder="0" applyProtection="0"/>
    <xf numFmtId="0" fontId="15" fillId="0" borderId="3" applyNumberFormat="0" applyFill="0" applyProtection="0"/>
    <xf numFmtId="0" fontId="16" fillId="0" borderId="0" applyNumberFormat="0" applyFill="0" applyBorder="0" applyProtection="0"/>
    <xf numFmtId="0" fontId="11" fillId="0" borderId="3" applyNumberFormat="0" applyFill="0" applyProtection="0"/>
    <xf numFmtId="0" fontId="23" fillId="7" borderId="0" applyNumberFormat="0" applyBorder="0" applyProtection="0"/>
    <xf numFmtId="41" fontId="23" fillId="0" borderId="0" applyFont="0" applyFill="0" applyBorder="0" applyProtection="0"/>
    <xf numFmtId="0" fontId="23" fillId="8" borderId="0" applyNumberFormat="0" applyBorder="0" applyProtection="0"/>
    <xf numFmtId="0" fontId="9" fillId="0" borderId="0" applyNumberFormat="0" applyFill="0" applyBorder="0" applyProtection="0"/>
    <xf numFmtId="0" fontId="5" fillId="9" borderId="0" applyNumberFormat="0" applyBorder="0" applyProtection="0"/>
    <xf numFmtId="0" fontId="8" fillId="0" borderId="4" applyNumberFormat="0" applyFill="0" applyProtection="0"/>
    <xf numFmtId="0" fontId="17" fillId="0" borderId="5" applyNumberFormat="0" applyFill="0" applyProtection="0"/>
    <xf numFmtId="0" fontId="23" fillId="10" borderId="0" applyNumberFormat="0" applyBorder="0" applyProtection="0"/>
    <xf numFmtId="0" fontId="23" fillId="11" borderId="0" applyNumberFormat="0" applyBorder="0" applyProtection="0"/>
    <xf numFmtId="0" fontId="5" fillId="12" borderId="0" applyNumberFormat="0" applyBorder="0" applyProtection="0"/>
    <xf numFmtId="43" fontId="23" fillId="0" borderId="0" applyFont="0" applyFill="0" applyBorder="0" applyProtection="0"/>
    <xf numFmtId="0" fontId="6" fillId="0" borderId="0" applyNumberFormat="0" applyFill="0" applyBorder="0" applyProtection="0"/>
    <xf numFmtId="0" fontId="7" fillId="0" borderId="0" applyNumberFormat="0" applyFill="0" applyBorder="0" applyProtection="0"/>
    <xf numFmtId="0" fontId="23" fillId="13" borderId="0" applyNumberFormat="0" applyBorder="0" applyProtection="0"/>
    <xf numFmtId="0" fontId="18" fillId="0" borderId="6" applyNumberFormat="0" applyFill="0" applyProtection="0"/>
    <xf numFmtId="0" fontId="8" fillId="0" borderId="0" applyNumberFormat="0" applyFill="0" applyBorder="0" applyProtection="0"/>
    <xf numFmtId="0" fontId="23" fillId="14" borderId="0" applyNumberFormat="0" applyBorder="0" applyProtection="0"/>
    <xf numFmtId="42" fontId="23" fillId="0" borderId="0" applyFont="0" applyFill="0" applyBorder="0" applyProtection="0"/>
    <xf numFmtId="0" fontId="20" fillId="0" borderId="0" applyNumberFormat="0" applyFill="0" applyBorder="0" applyProtection="0"/>
    <xf numFmtId="0" fontId="23" fillId="15" borderId="0" applyNumberFormat="0" applyBorder="0" applyProtection="0"/>
    <xf numFmtId="0" fontId="23" fillId="16" borderId="7" applyNumberFormat="0" applyFont="0" applyProtection="0"/>
    <xf numFmtId="0" fontId="5" fillId="17" borderId="0" applyNumberFormat="0" applyBorder="0" applyProtection="0"/>
    <xf numFmtId="0" fontId="10" fillId="18" borderId="0" applyNumberFormat="0" applyBorder="0" applyProtection="0"/>
    <xf numFmtId="0" fontId="23" fillId="19" borderId="0" applyNumberFormat="0" applyBorder="0" applyProtection="0"/>
    <xf numFmtId="0" fontId="19" fillId="20" borderId="0" applyNumberFormat="0" applyBorder="0" applyProtection="0"/>
    <xf numFmtId="0" fontId="21" fillId="4" borderId="8" applyNumberFormat="0" applyProtection="0"/>
    <xf numFmtId="0" fontId="5" fillId="21" borderId="0" applyNumberFormat="0" applyBorder="0" applyProtection="0"/>
    <xf numFmtId="0" fontId="5" fillId="22" borderId="0" applyNumberFormat="0" applyBorder="0" applyProtection="0"/>
    <xf numFmtId="0" fontId="5" fillId="23" borderId="0" applyNumberFormat="0" applyBorder="0" applyProtection="0"/>
    <xf numFmtId="0" fontId="5" fillId="24" borderId="0" applyNumberFormat="0" applyBorder="0" applyProtection="0"/>
    <xf numFmtId="0" fontId="5" fillId="25" borderId="0" applyNumberFormat="0" applyBorder="0" applyProtection="0"/>
    <xf numFmtId="9" fontId="23" fillId="0" borderId="0" applyFont="0" applyFill="0" applyBorder="0" applyProtection="0"/>
    <xf numFmtId="0" fontId="5" fillId="26" borderId="0" applyNumberFormat="0" applyBorder="0" applyProtection="0"/>
    <xf numFmtId="44" fontId="23" fillId="0" borderId="0" applyFont="0" applyFill="0" applyBorder="0" applyProtection="0"/>
    <xf numFmtId="0" fontId="5" fillId="27" borderId="0" applyNumberFormat="0" applyBorder="0" applyProtection="0"/>
    <xf numFmtId="0" fontId="23" fillId="28" borderId="0" applyNumberFormat="0" applyBorder="0" applyProtection="0"/>
    <xf numFmtId="0" fontId="22" fillId="29" borderId="8" applyNumberFormat="0" applyProtection="0"/>
    <xf numFmtId="0" fontId="23" fillId="30" borderId="0" applyNumberFormat="0" applyBorder="0" applyProtection="0"/>
    <xf numFmtId="0" fontId="5" fillId="31" borderId="0" applyNumberFormat="0" applyBorder="0" applyProtection="0"/>
    <xf numFmtId="0" fontId="23" fillId="32" borderId="0" applyNumberFormat="0" applyBorder="0" applyProtection="0"/>
    <xf numFmtId="0" fontId="23" fillId="0" borderId="0">
      <alignment vertical="center"/>
    </xf>
  </cellStyleXfs>
  <cellXfs count="25">
    <xf numFmtId="0" fontId="0" fillId="0" borderId="0" xfId="0" applyAlignment="1">
      <alignment vertical="center"/>
    </xf>
    <xf numFmtId="0" fontId="3" fillId="0" borderId="10" xfId="54" applyFont="1" applyBorder="1" applyAlignment="1">
      <alignment horizontal="center" vertical="center" wrapText="1"/>
    </xf>
    <xf numFmtId="176" fontId="3" fillId="0" borderId="10" xfId="54" applyNumberFormat="1" applyFont="1" applyBorder="1" applyAlignment="1">
      <alignment horizontal="center" vertical="center" wrapText="1"/>
    </xf>
    <xf numFmtId="9" fontId="3" fillId="0" borderId="10" xfId="54" applyNumberFormat="1" applyFont="1" applyBorder="1" applyAlignment="1">
      <alignment horizontal="center" vertical="center" wrapText="1"/>
    </xf>
    <xf numFmtId="0" fontId="3" fillId="0" borderId="10" xfId="54" applyFont="1" applyBorder="1" applyAlignment="1">
      <alignment horizontal="center" vertical="center" wrapText="1"/>
    </xf>
    <xf numFmtId="177" fontId="3" fillId="0" borderId="10" xfId="54" applyNumberFormat="1" applyFont="1" applyBorder="1" applyAlignment="1">
      <alignment horizontal="center" vertical="center" wrapText="1"/>
    </xf>
    <xf numFmtId="58" fontId="3" fillId="0" borderId="10" xfId="54" applyNumberFormat="1" applyFont="1" applyBorder="1" applyAlignment="1">
      <alignment horizontal="center" vertical="center" wrapText="1"/>
    </xf>
    <xf numFmtId="0" fontId="3" fillId="0" borderId="10" xfId="54" applyFont="1" applyFill="1" applyBorder="1" applyAlignment="1">
      <alignment horizontal="center" vertical="center" wrapText="1"/>
    </xf>
    <xf numFmtId="0" fontId="4" fillId="0" borderId="10" xfId="54" applyFont="1" applyBorder="1" applyAlignment="1">
      <alignment horizontal="left" vertical="center" wrapText="1"/>
    </xf>
    <xf numFmtId="0" fontId="3" fillId="0" borderId="10" xfId="54" applyFont="1" applyBorder="1" applyAlignment="1">
      <alignment horizontal="center" vertical="center" wrapText="1"/>
    </xf>
    <xf numFmtId="0" fontId="3" fillId="0" borderId="10" xfId="54" applyFont="1" applyBorder="1" applyAlignment="1">
      <alignment horizontal="justify" vertical="center" wrapText="1"/>
    </xf>
    <xf numFmtId="176" fontId="3" fillId="0" borderId="10" xfId="54" applyNumberFormat="1" applyFont="1" applyBorder="1" applyAlignment="1">
      <alignment horizontal="center" vertical="center" wrapText="1"/>
    </xf>
    <xf numFmtId="0" fontId="25" fillId="0" borderId="10" xfId="54" applyFont="1" applyBorder="1" applyAlignment="1">
      <alignment horizontal="center" vertical="center"/>
    </xf>
    <xf numFmtId="10" fontId="3" fillId="0" borderId="10" xfId="45" applyNumberFormat="1" applyFont="1" applyBorder="1" applyAlignment="1">
      <alignment horizontal="center" vertical="center" wrapText="1"/>
    </xf>
    <xf numFmtId="176" fontId="26" fillId="0" borderId="10" xfId="54" applyNumberFormat="1" applyFont="1" applyBorder="1" applyAlignment="1">
      <alignment horizontal="center" vertical="center" wrapText="1"/>
    </xf>
    <xf numFmtId="0" fontId="25" fillId="0" borderId="10" xfId="54" applyFont="1" applyBorder="1" applyAlignment="1">
      <alignment horizontal="left" vertical="center" wrapText="1"/>
    </xf>
    <xf numFmtId="0" fontId="2" fillId="0" borderId="0" xfId="54" applyFont="1" applyAlignment="1">
      <alignment horizontal="center" vertical="center"/>
    </xf>
    <xf numFmtId="0" fontId="3" fillId="0" borderId="9" xfId="54" applyFont="1" applyBorder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4" fillId="0" borderId="0" xfId="54" applyFont="1" applyAlignment="1">
      <alignment horizontal="left" vertical="center" wrapText="1"/>
    </xf>
    <xf numFmtId="0" fontId="3" fillId="0" borderId="11" xfId="54" applyFont="1" applyBorder="1" applyAlignment="1">
      <alignment horizontal="center" vertical="center" wrapText="1"/>
    </xf>
    <xf numFmtId="0" fontId="3" fillId="0" borderId="12" xfId="54" applyFont="1" applyBorder="1" applyAlignment="1">
      <alignment horizontal="center" vertical="center" wrapText="1"/>
    </xf>
    <xf numFmtId="0" fontId="4" fillId="0" borderId="10" xfId="54" applyFont="1" applyBorder="1" applyAlignment="1">
      <alignment horizontal="center" vertical="center" wrapText="1"/>
    </xf>
    <xf numFmtId="2" fontId="4" fillId="0" borderId="10" xfId="54" applyNumberFormat="1" applyFont="1" applyBorder="1" applyAlignment="1">
      <alignment horizontal="center" vertical="center" wrapText="1"/>
    </xf>
    <xf numFmtId="0" fontId="27" fillId="0" borderId="10" xfId="54" applyFont="1" applyBorder="1" applyAlignment="1">
      <alignment horizontal="left" vertical="center" wrapText="1"/>
    </xf>
  </cellXfs>
  <cellStyles count="55">
    <cellStyle name="20% - 强调文字颜色 1" xfId="21"/>
    <cellStyle name="20% - 强调文字颜色 2" xfId="30"/>
    <cellStyle name="20% - 强调文字颜色 3" xfId="49"/>
    <cellStyle name="20% - 强调文字颜色 4" xfId="53"/>
    <cellStyle name="20% - 强调文字颜色 5" xfId="37"/>
    <cellStyle name="20% - 强调文字颜色 6" xfId="7"/>
    <cellStyle name="40% - 强调文字颜色 1" xfId="22"/>
    <cellStyle name="40% - 强调文字颜色 2" xfId="33"/>
    <cellStyle name="40% - 强调文字颜色 3" xfId="51"/>
    <cellStyle name="40% - 强调文字颜色 4" xfId="27"/>
    <cellStyle name="40% - 强调文字颜色 5" xfId="14"/>
    <cellStyle name="40% - 强调文字颜色 6" xfId="16"/>
    <cellStyle name="60% - 强调文字颜色 1" xfId="42"/>
    <cellStyle name="60% - 强调文字颜色 2" xfId="46"/>
    <cellStyle name="60% - 强调文字颜色 3" xfId="35"/>
    <cellStyle name="60% - 强调文字颜色 4" xfId="41"/>
    <cellStyle name="60% - 强调文字颜色 5" xfId="44"/>
    <cellStyle name="60% - 强调文字颜色 6" xfId="6"/>
    <cellStyle name="Comma" xfId="4"/>
    <cellStyle name="Comma [0]" xfId="5"/>
    <cellStyle name="Currency" xfId="2"/>
    <cellStyle name="Currency [0]" xfId="3"/>
    <cellStyle name="Normal" xfId="54"/>
    <cellStyle name="Percent" xfId="1"/>
    <cellStyle name="百分比" xfId="45"/>
    <cellStyle name="标题" xfId="25"/>
    <cellStyle name="标题 1" xfId="11"/>
    <cellStyle name="标题 2" xfId="13"/>
    <cellStyle name="标题 3" xfId="19"/>
    <cellStyle name="标题 4" xfId="29"/>
    <cellStyle name="差" xfId="10"/>
    <cellStyle name="常规" xfId="0" builtinId="0"/>
    <cellStyle name="超链接" xfId="17"/>
    <cellStyle name="好" xfId="36"/>
    <cellStyle name="汇总" xfId="20"/>
    <cellStyle name="货币" xfId="47"/>
    <cellStyle name="货币[0]" xfId="31"/>
    <cellStyle name="计算" xfId="39"/>
    <cellStyle name="检查单元格" xfId="9"/>
    <cellStyle name="解释性文本" xfId="12"/>
    <cellStyle name="警告文本" xfId="32"/>
    <cellStyle name="链接单元格" xfId="28"/>
    <cellStyle name="千位分隔" xfId="24"/>
    <cellStyle name="千位分隔[0]" xfId="15"/>
    <cellStyle name="强调文字颜色 1" xfId="40"/>
    <cellStyle name="强调文字颜色 2" xfId="43"/>
    <cellStyle name="强调文字颜色 3" xfId="48"/>
    <cellStyle name="强调文字颜色 4" xfId="52"/>
    <cellStyle name="强调文字颜色 5" xfId="18"/>
    <cellStyle name="强调文字颜色 6" xfId="23"/>
    <cellStyle name="适中" xfId="38"/>
    <cellStyle name="输出" xfId="8"/>
    <cellStyle name="输入" xfId="50"/>
    <cellStyle name="已访问的超链接" xfId="26"/>
    <cellStyle name="注释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 fLocksText="0">
      <xdr:nvSpPr>
        <xdr:cNvPr id="2" name="ImpTraceLabel" hidden="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sunl@bjmail.bjaudit.gov.cn&lt;/sender&gt;&lt;type&gt;2&lt;/type&gt;&lt;subject&gt;内审处项目绩效支出自评表&lt;/subject&gt;&lt;attachmentName&gt;附件4-1：项目支出绩效自评表（预算执行内控）.xlsx&lt;/attachmentName&gt;&lt;addressee&gt;wangy2@bjmail.bjaudit.gov.cn&lt;/addressee&gt;&lt;mailSec&gt;无密级&lt;/mailSec&gt;&lt;sendTime&gt;2022-04-20 16:59:30&lt;/sendTime&gt;&lt;loadTime&gt;2022-04-20 17:19:06&lt;/loadTime&gt;&lt;/root&gt;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25" zoomScale="85" zoomScaleNormal="85" workbookViewId="0">
      <selection activeCell="M28" sqref="M28:N28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9.37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15.625" customWidth="1"/>
  </cols>
  <sheetData>
    <row r="1" spans="1:14" ht="2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4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4.25">
      <c r="A3" s="9" t="s">
        <v>2</v>
      </c>
      <c r="B3" s="9"/>
      <c r="C3" s="9" t="s">
        <v>79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>
      <c r="A4" s="9" t="s">
        <v>3</v>
      </c>
      <c r="B4" s="9"/>
      <c r="C4" s="9" t="s">
        <v>4</v>
      </c>
      <c r="D4" s="9"/>
      <c r="E4" s="9"/>
      <c r="F4" s="9"/>
      <c r="G4" s="9"/>
      <c r="H4" s="9" t="s">
        <v>5</v>
      </c>
      <c r="I4" s="9"/>
      <c r="J4" s="9" t="s">
        <v>81</v>
      </c>
      <c r="K4" s="9"/>
      <c r="L4" s="9"/>
      <c r="M4" s="9"/>
      <c r="N4" s="9"/>
    </row>
    <row r="5" spans="1:14" ht="14.25">
      <c r="A5" s="9" t="s">
        <v>6</v>
      </c>
      <c r="B5" s="9"/>
      <c r="C5" s="9" t="s">
        <v>82</v>
      </c>
      <c r="D5" s="9"/>
      <c r="E5" s="9"/>
      <c r="F5" s="9"/>
      <c r="G5" s="9"/>
      <c r="H5" s="9" t="s">
        <v>7</v>
      </c>
      <c r="I5" s="9"/>
      <c r="J5" s="9" t="s">
        <v>83</v>
      </c>
      <c r="K5" s="9"/>
      <c r="L5" s="9"/>
      <c r="M5" s="9"/>
      <c r="N5" s="9"/>
    </row>
    <row r="6" spans="1:14" ht="14.25">
      <c r="A6" s="9" t="s">
        <v>8</v>
      </c>
      <c r="B6" s="9"/>
      <c r="C6" s="9"/>
      <c r="D6" s="9"/>
      <c r="E6" s="1" t="s">
        <v>9</v>
      </c>
      <c r="F6" s="9" t="s">
        <v>10</v>
      </c>
      <c r="G6" s="9"/>
      <c r="H6" s="9" t="s">
        <v>11</v>
      </c>
      <c r="I6" s="9"/>
      <c r="J6" s="9" t="s">
        <v>12</v>
      </c>
      <c r="K6" s="9"/>
      <c r="L6" s="9" t="s">
        <v>13</v>
      </c>
      <c r="M6" s="9"/>
      <c r="N6" s="1" t="s">
        <v>14</v>
      </c>
    </row>
    <row r="7" spans="1:14" ht="14.25">
      <c r="A7" s="9"/>
      <c r="B7" s="9"/>
      <c r="C7" s="10" t="s">
        <v>15</v>
      </c>
      <c r="D7" s="10"/>
      <c r="E7" s="2">
        <v>34.4</v>
      </c>
      <c r="F7" s="11">
        <f>E7</f>
        <v>34.4</v>
      </c>
      <c r="G7" s="11"/>
      <c r="H7" s="12">
        <v>33.715000000000003</v>
      </c>
      <c r="I7" s="12"/>
      <c r="J7" s="9">
        <v>10</v>
      </c>
      <c r="K7" s="9"/>
      <c r="L7" s="13">
        <f>H7/F7</f>
        <v>0.98008720930232573</v>
      </c>
      <c r="M7" s="13"/>
      <c r="N7" s="5">
        <f>L7*J7</f>
        <v>9.8008720930232567</v>
      </c>
    </row>
    <row r="8" spans="1:14" ht="14.25">
      <c r="A8" s="9"/>
      <c r="B8" s="9"/>
      <c r="C8" s="9" t="s">
        <v>16</v>
      </c>
      <c r="D8" s="9"/>
      <c r="E8" s="2">
        <v>34.4</v>
      </c>
      <c r="F8" s="11">
        <f>E8</f>
        <v>34.4</v>
      </c>
      <c r="G8" s="11"/>
      <c r="H8" s="12">
        <v>33.715000000000003</v>
      </c>
      <c r="I8" s="12"/>
      <c r="J8" s="9" t="s">
        <v>17</v>
      </c>
      <c r="K8" s="9"/>
      <c r="L8" s="13">
        <f>H8/F8</f>
        <v>0.98008720930232573</v>
      </c>
      <c r="M8" s="13"/>
      <c r="N8" s="1" t="s">
        <v>17</v>
      </c>
    </row>
    <row r="9" spans="1:14" ht="14.25">
      <c r="A9" s="9"/>
      <c r="B9" s="9"/>
      <c r="C9" s="9" t="s">
        <v>18</v>
      </c>
      <c r="D9" s="9"/>
      <c r="E9" s="2">
        <v>0</v>
      </c>
      <c r="F9" s="11">
        <f>E9</f>
        <v>0</v>
      </c>
      <c r="G9" s="11"/>
      <c r="H9" s="14">
        <v>0</v>
      </c>
      <c r="I9" s="14"/>
      <c r="J9" s="9" t="s">
        <v>17</v>
      </c>
      <c r="K9" s="9"/>
      <c r="L9" s="9" t="s">
        <v>17</v>
      </c>
      <c r="M9" s="9"/>
      <c r="N9" s="1" t="s">
        <v>17</v>
      </c>
    </row>
    <row r="10" spans="1:14" ht="14.25">
      <c r="A10" s="9"/>
      <c r="B10" s="9"/>
      <c r="C10" s="9" t="s">
        <v>19</v>
      </c>
      <c r="D10" s="9"/>
      <c r="E10" s="2">
        <v>0</v>
      </c>
      <c r="F10" s="11">
        <f>E10</f>
        <v>0</v>
      </c>
      <c r="G10" s="11"/>
      <c r="H10" s="14">
        <v>0</v>
      </c>
      <c r="I10" s="14"/>
      <c r="J10" s="9" t="s">
        <v>17</v>
      </c>
      <c r="K10" s="9"/>
      <c r="L10" s="9" t="s">
        <v>17</v>
      </c>
      <c r="M10" s="9"/>
      <c r="N10" s="1" t="s">
        <v>17</v>
      </c>
    </row>
    <row r="11" spans="1:14" ht="14.25">
      <c r="A11" s="9" t="s">
        <v>20</v>
      </c>
      <c r="B11" s="9" t="s">
        <v>21</v>
      </c>
      <c r="C11" s="9"/>
      <c r="D11" s="9"/>
      <c r="E11" s="9"/>
      <c r="F11" s="9"/>
      <c r="G11" s="9"/>
      <c r="H11" s="9" t="s">
        <v>22</v>
      </c>
      <c r="I11" s="9"/>
      <c r="J11" s="9"/>
      <c r="K11" s="9"/>
      <c r="L11" s="9"/>
      <c r="M11" s="9"/>
      <c r="N11" s="9"/>
    </row>
    <row r="12" spans="1:14" ht="103.5" customHeight="1">
      <c r="A12" s="9"/>
      <c r="B12" s="15" t="s">
        <v>52</v>
      </c>
      <c r="C12" s="15"/>
      <c r="D12" s="15"/>
      <c r="E12" s="15"/>
      <c r="F12" s="15"/>
      <c r="G12" s="15"/>
      <c r="H12" s="15" t="s">
        <v>80</v>
      </c>
      <c r="I12" s="15"/>
      <c r="J12" s="15"/>
      <c r="K12" s="15"/>
      <c r="L12" s="15"/>
      <c r="M12" s="15"/>
      <c r="N12" s="15"/>
    </row>
    <row r="13" spans="1:14" ht="33.6" customHeight="1">
      <c r="A13" s="9" t="s">
        <v>23</v>
      </c>
      <c r="B13" s="1" t="s">
        <v>24</v>
      </c>
      <c r="C13" s="1" t="s">
        <v>25</v>
      </c>
      <c r="D13" s="9" t="s">
        <v>26</v>
      </c>
      <c r="E13" s="9"/>
      <c r="F13" s="9"/>
      <c r="G13" s="1" t="s">
        <v>27</v>
      </c>
      <c r="H13" s="1" t="s">
        <v>28</v>
      </c>
      <c r="I13" s="9" t="s">
        <v>12</v>
      </c>
      <c r="J13" s="9"/>
      <c r="K13" s="9" t="s">
        <v>14</v>
      </c>
      <c r="L13" s="9"/>
      <c r="M13" s="9" t="s">
        <v>29</v>
      </c>
      <c r="N13" s="9"/>
    </row>
    <row r="14" spans="1:14" ht="21" customHeight="1">
      <c r="A14" s="9"/>
      <c r="B14" s="9" t="s">
        <v>30</v>
      </c>
      <c r="C14" s="9" t="s">
        <v>31</v>
      </c>
      <c r="D14" s="8" t="s">
        <v>53</v>
      </c>
      <c r="E14" s="8"/>
      <c r="F14" s="8"/>
      <c r="G14" s="1" t="s">
        <v>54</v>
      </c>
      <c r="H14" s="1" t="s">
        <v>75</v>
      </c>
      <c r="I14" s="9">
        <v>4</v>
      </c>
      <c r="J14" s="9"/>
      <c r="K14" s="9">
        <v>4</v>
      </c>
      <c r="L14" s="9"/>
      <c r="M14" s="9"/>
      <c r="N14" s="9"/>
    </row>
    <row r="15" spans="1:14" ht="24" customHeight="1">
      <c r="A15" s="9"/>
      <c r="B15" s="9"/>
      <c r="C15" s="9"/>
      <c r="D15" s="8" t="s">
        <v>55</v>
      </c>
      <c r="E15" s="8"/>
      <c r="F15" s="8"/>
      <c r="G15" s="4" t="s">
        <v>56</v>
      </c>
      <c r="H15" s="4" t="s">
        <v>76</v>
      </c>
      <c r="I15" s="9">
        <v>4</v>
      </c>
      <c r="J15" s="9"/>
      <c r="K15" s="9">
        <v>4</v>
      </c>
      <c r="L15" s="9"/>
      <c r="M15" s="9"/>
      <c r="N15" s="9"/>
    </row>
    <row r="16" spans="1:14" ht="25.5" customHeight="1">
      <c r="A16" s="9"/>
      <c r="B16" s="9"/>
      <c r="C16" s="9"/>
      <c r="D16" s="8" t="s">
        <v>57</v>
      </c>
      <c r="E16" s="8"/>
      <c r="F16" s="8"/>
      <c r="G16" s="4" t="s">
        <v>58</v>
      </c>
      <c r="H16" s="4" t="s">
        <v>77</v>
      </c>
      <c r="I16" s="9">
        <v>4</v>
      </c>
      <c r="J16" s="9"/>
      <c r="K16" s="9">
        <v>4</v>
      </c>
      <c r="L16" s="9"/>
      <c r="M16" s="9"/>
      <c r="N16" s="9"/>
    </row>
    <row r="17" spans="1:14" ht="21.75" customHeight="1">
      <c r="A17" s="9"/>
      <c r="B17" s="9"/>
      <c r="C17" s="9"/>
      <c r="D17" s="8" t="s">
        <v>32</v>
      </c>
      <c r="E17" s="8"/>
      <c r="F17" s="8"/>
      <c r="G17" s="4" t="s">
        <v>33</v>
      </c>
      <c r="H17" s="4" t="s">
        <v>33</v>
      </c>
      <c r="I17" s="9">
        <v>4</v>
      </c>
      <c r="J17" s="9"/>
      <c r="K17" s="9">
        <v>4</v>
      </c>
      <c r="L17" s="9"/>
      <c r="M17" s="9"/>
      <c r="N17" s="9"/>
    </row>
    <row r="18" spans="1:14" ht="21" customHeight="1">
      <c r="A18" s="9"/>
      <c r="B18" s="9"/>
      <c r="C18" s="9"/>
      <c r="D18" s="8" t="s">
        <v>34</v>
      </c>
      <c r="E18" s="8"/>
      <c r="F18" s="8"/>
      <c r="G18" s="1" t="s">
        <v>33</v>
      </c>
      <c r="H18" s="1" t="s">
        <v>33</v>
      </c>
      <c r="I18" s="9">
        <v>4</v>
      </c>
      <c r="J18" s="9"/>
      <c r="K18" s="9">
        <v>4</v>
      </c>
      <c r="L18" s="9"/>
      <c r="M18" s="9"/>
      <c r="N18" s="9"/>
    </row>
    <row r="19" spans="1:14" ht="23.25" customHeight="1">
      <c r="A19" s="9"/>
      <c r="B19" s="9"/>
      <c r="C19" s="9" t="s">
        <v>35</v>
      </c>
      <c r="D19" s="8" t="s">
        <v>59</v>
      </c>
      <c r="E19" s="8"/>
      <c r="F19" s="8"/>
      <c r="G19" s="3">
        <v>1</v>
      </c>
      <c r="H19" s="3">
        <v>1</v>
      </c>
      <c r="I19" s="9">
        <v>3</v>
      </c>
      <c r="J19" s="9"/>
      <c r="K19" s="9">
        <v>3</v>
      </c>
      <c r="L19" s="9"/>
      <c r="M19" s="9"/>
      <c r="N19" s="9"/>
    </row>
    <row r="20" spans="1:14" ht="22.5" customHeight="1">
      <c r="A20" s="9"/>
      <c r="B20" s="9"/>
      <c r="C20" s="9"/>
      <c r="D20" s="8" t="s">
        <v>60</v>
      </c>
      <c r="E20" s="8"/>
      <c r="F20" s="8"/>
      <c r="G20" s="3">
        <v>1</v>
      </c>
      <c r="H20" s="3">
        <v>1</v>
      </c>
      <c r="I20" s="9">
        <v>3</v>
      </c>
      <c r="J20" s="9"/>
      <c r="K20" s="9">
        <v>3</v>
      </c>
      <c r="L20" s="9"/>
      <c r="M20" s="9"/>
      <c r="N20" s="9"/>
    </row>
    <row r="21" spans="1:14" ht="34.5" customHeight="1">
      <c r="A21" s="9"/>
      <c r="B21" s="9"/>
      <c r="C21" s="9"/>
      <c r="D21" s="8" t="s">
        <v>36</v>
      </c>
      <c r="E21" s="8"/>
      <c r="F21" s="8"/>
      <c r="G21" s="3">
        <v>1</v>
      </c>
      <c r="H21" s="3">
        <v>1</v>
      </c>
      <c r="I21" s="9">
        <v>3</v>
      </c>
      <c r="J21" s="9"/>
      <c r="K21" s="9">
        <v>3</v>
      </c>
      <c r="L21" s="9"/>
      <c r="M21" s="9"/>
      <c r="N21" s="9"/>
    </row>
    <row r="22" spans="1:14" ht="26.25" customHeight="1">
      <c r="A22" s="9"/>
      <c r="B22" s="9"/>
      <c r="C22" s="9"/>
      <c r="D22" s="8" t="s">
        <v>37</v>
      </c>
      <c r="E22" s="8"/>
      <c r="F22" s="8"/>
      <c r="G22" s="3">
        <v>1</v>
      </c>
      <c r="H22" s="3">
        <v>1</v>
      </c>
      <c r="I22" s="9">
        <v>3</v>
      </c>
      <c r="J22" s="9"/>
      <c r="K22" s="9">
        <v>3</v>
      </c>
      <c r="L22" s="9"/>
      <c r="M22" s="9"/>
      <c r="N22" s="9"/>
    </row>
    <row r="23" spans="1:14" ht="31.5" customHeight="1">
      <c r="A23" s="9"/>
      <c r="B23" s="9"/>
      <c r="C23" s="9" t="s">
        <v>38</v>
      </c>
      <c r="D23" s="8" t="s">
        <v>63</v>
      </c>
      <c r="E23" s="8"/>
      <c r="F23" s="8"/>
      <c r="G23" s="3" t="s">
        <v>64</v>
      </c>
      <c r="H23" s="6">
        <v>44803</v>
      </c>
      <c r="I23" s="9">
        <v>3</v>
      </c>
      <c r="J23" s="9"/>
      <c r="K23" s="9">
        <v>3</v>
      </c>
      <c r="L23" s="9"/>
      <c r="M23" s="9"/>
      <c r="N23" s="9"/>
    </row>
    <row r="24" spans="1:14" ht="20.25" customHeight="1">
      <c r="A24" s="9"/>
      <c r="B24" s="9"/>
      <c r="C24" s="9"/>
      <c r="D24" s="8" t="s">
        <v>61</v>
      </c>
      <c r="E24" s="8"/>
      <c r="F24" s="8"/>
      <c r="G24" s="3" t="s">
        <v>62</v>
      </c>
      <c r="H24" s="6">
        <v>44652</v>
      </c>
      <c r="I24" s="9">
        <v>3</v>
      </c>
      <c r="J24" s="9"/>
      <c r="K24" s="9">
        <v>3</v>
      </c>
      <c r="L24" s="9"/>
      <c r="M24" s="9"/>
      <c r="N24" s="9"/>
    </row>
    <row r="25" spans="1:14" ht="21.75" customHeight="1">
      <c r="A25" s="9"/>
      <c r="B25" s="9"/>
      <c r="C25" s="9"/>
      <c r="D25" s="8" t="s">
        <v>65</v>
      </c>
      <c r="E25" s="8"/>
      <c r="F25" s="8"/>
      <c r="G25" s="3" t="s">
        <v>66</v>
      </c>
      <c r="H25" s="6">
        <v>44783</v>
      </c>
      <c r="I25" s="9">
        <v>3</v>
      </c>
      <c r="J25" s="9"/>
      <c r="K25" s="9">
        <v>3</v>
      </c>
      <c r="L25" s="9"/>
      <c r="M25" s="9"/>
      <c r="N25" s="9"/>
    </row>
    <row r="26" spans="1:14" ht="21.75" customHeight="1">
      <c r="A26" s="9"/>
      <c r="B26" s="9"/>
      <c r="C26" s="9"/>
      <c r="D26" s="8" t="s">
        <v>67</v>
      </c>
      <c r="E26" s="8"/>
      <c r="F26" s="8"/>
      <c r="G26" s="3" t="s">
        <v>68</v>
      </c>
      <c r="H26" s="6">
        <v>44873</v>
      </c>
      <c r="I26" s="9">
        <v>3</v>
      </c>
      <c r="J26" s="9"/>
      <c r="K26" s="9">
        <v>3</v>
      </c>
      <c r="L26" s="9"/>
      <c r="M26" s="9"/>
      <c r="N26" s="9"/>
    </row>
    <row r="27" spans="1:14" ht="33.75" customHeight="1">
      <c r="A27" s="9"/>
      <c r="B27" s="9"/>
      <c r="C27" s="9" t="s">
        <v>39</v>
      </c>
      <c r="D27" s="8" t="s">
        <v>40</v>
      </c>
      <c r="E27" s="8"/>
      <c r="F27" s="8"/>
      <c r="G27" s="1" t="s">
        <v>70</v>
      </c>
      <c r="H27" s="7" t="s">
        <v>84</v>
      </c>
      <c r="I27" s="9">
        <v>3</v>
      </c>
      <c r="J27" s="9"/>
      <c r="K27" s="9">
        <v>3</v>
      </c>
      <c r="L27" s="9"/>
      <c r="M27" s="9"/>
      <c r="N27" s="9"/>
    </row>
    <row r="28" spans="1:14" ht="68.25" customHeight="1">
      <c r="A28" s="9"/>
      <c r="B28" s="9"/>
      <c r="C28" s="9"/>
      <c r="D28" s="8" t="s">
        <v>69</v>
      </c>
      <c r="E28" s="8"/>
      <c r="F28" s="8"/>
      <c r="G28" s="1" t="s">
        <v>71</v>
      </c>
      <c r="H28" s="1" t="s">
        <v>78</v>
      </c>
      <c r="I28" s="9">
        <v>3</v>
      </c>
      <c r="J28" s="9"/>
      <c r="K28" s="9">
        <v>2.93</v>
      </c>
      <c r="L28" s="9"/>
      <c r="M28" s="24" t="s">
        <v>85</v>
      </c>
      <c r="N28" s="24"/>
    </row>
    <row r="29" spans="1:14" ht="23.45" customHeight="1">
      <c r="A29" s="9"/>
      <c r="B29" s="9" t="s">
        <v>72</v>
      </c>
      <c r="C29" s="20" t="s">
        <v>41</v>
      </c>
      <c r="D29" s="8" t="s">
        <v>42</v>
      </c>
      <c r="E29" s="8"/>
      <c r="F29" s="8"/>
      <c r="G29" s="1" t="s">
        <v>51</v>
      </c>
      <c r="H29" s="1" t="s">
        <v>51</v>
      </c>
      <c r="I29" s="9">
        <v>10</v>
      </c>
      <c r="J29" s="9"/>
      <c r="K29" s="9">
        <v>10</v>
      </c>
      <c r="L29" s="9"/>
      <c r="M29" s="9"/>
      <c r="N29" s="9"/>
    </row>
    <row r="30" spans="1:14" ht="23.45" customHeight="1">
      <c r="A30" s="9"/>
      <c r="B30" s="9"/>
      <c r="C30" s="21"/>
      <c r="D30" s="8" t="s">
        <v>49</v>
      </c>
      <c r="E30" s="8"/>
      <c r="F30" s="8"/>
      <c r="G30" s="1" t="s">
        <v>50</v>
      </c>
      <c r="H30" s="1" t="s">
        <v>50</v>
      </c>
      <c r="I30" s="9">
        <v>10</v>
      </c>
      <c r="J30" s="9"/>
      <c r="K30" s="9">
        <v>10</v>
      </c>
      <c r="L30" s="9"/>
      <c r="M30" s="9"/>
      <c r="N30" s="9"/>
    </row>
    <row r="31" spans="1:14" ht="18.75" customHeight="1">
      <c r="A31" s="9"/>
      <c r="B31" s="9"/>
      <c r="C31" s="21"/>
      <c r="D31" s="8" t="s">
        <v>74</v>
      </c>
      <c r="E31" s="8"/>
      <c r="F31" s="8"/>
      <c r="G31" s="4" t="s">
        <v>50</v>
      </c>
      <c r="H31" s="4" t="s">
        <v>50</v>
      </c>
      <c r="I31" s="9">
        <v>10</v>
      </c>
      <c r="J31" s="9"/>
      <c r="K31" s="9">
        <v>10</v>
      </c>
      <c r="L31" s="9"/>
      <c r="M31" s="9"/>
      <c r="N31" s="9"/>
    </row>
    <row r="32" spans="1:14" ht="23.45" customHeight="1">
      <c r="A32" s="9"/>
      <c r="B32" s="9"/>
      <c r="C32" s="21"/>
      <c r="D32" s="8" t="s">
        <v>73</v>
      </c>
      <c r="E32" s="8"/>
      <c r="F32" s="8"/>
      <c r="G32" s="4" t="s">
        <v>50</v>
      </c>
      <c r="H32" s="4" t="s">
        <v>50</v>
      </c>
      <c r="I32" s="9">
        <v>10</v>
      </c>
      <c r="J32" s="9"/>
      <c r="K32" s="9">
        <v>10</v>
      </c>
      <c r="L32" s="9"/>
      <c r="M32" s="9"/>
      <c r="N32" s="9"/>
    </row>
    <row r="33" spans="1:14" ht="20.45" customHeight="1">
      <c r="A33" s="22" t="s">
        <v>43</v>
      </c>
      <c r="B33" s="22"/>
      <c r="C33" s="22"/>
      <c r="D33" s="22"/>
      <c r="E33" s="22"/>
      <c r="F33" s="22"/>
      <c r="G33" s="22"/>
      <c r="H33" s="22"/>
      <c r="I33" s="22">
        <v>100</v>
      </c>
      <c r="J33" s="22"/>
      <c r="K33" s="23">
        <f>SUM(K14:L32)+N7</f>
        <v>99.730872093023265</v>
      </c>
      <c r="L33" s="23"/>
      <c r="M33" s="9"/>
      <c r="N33" s="9"/>
    </row>
    <row r="35" spans="1:14" ht="14.25">
      <c r="A35" s="18" t="s">
        <v>44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ht="20.45" customHeight="1">
      <c r="A36" s="18" t="s">
        <v>45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ht="68.45" customHeight="1">
      <c r="A37" s="19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ht="20.45" customHeight="1">
      <c r="A38" s="18" t="s">
        <v>47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ht="20.45" customHeight="1">
      <c r="A39" s="18" t="s">
        <v>48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</sheetData>
  <mergeCells count="140">
    <mergeCell ref="A35:N35"/>
    <mergeCell ref="A36:N36"/>
    <mergeCell ref="A37:N37"/>
    <mergeCell ref="A38:N38"/>
    <mergeCell ref="A39:N39"/>
    <mergeCell ref="A11:A12"/>
    <mergeCell ref="A13:A32"/>
    <mergeCell ref="B14:B28"/>
    <mergeCell ref="B29:B32"/>
    <mergeCell ref="C14:C18"/>
    <mergeCell ref="C19:C22"/>
    <mergeCell ref="C23:C26"/>
    <mergeCell ref="C27:C28"/>
    <mergeCell ref="C29:C32"/>
    <mergeCell ref="D29:F29"/>
    <mergeCell ref="I29:J29"/>
    <mergeCell ref="K29:L29"/>
    <mergeCell ref="M29:N29"/>
    <mergeCell ref="D30:F30"/>
    <mergeCell ref="I30:J30"/>
    <mergeCell ref="M30:N30"/>
    <mergeCell ref="A33:H33"/>
    <mergeCell ref="I33:J33"/>
    <mergeCell ref="K33:L33"/>
    <mergeCell ref="M33:N33"/>
    <mergeCell ref="D31:F31"/>
    <mergeCell ref="I31:J31"/>
    <mergeCell ref="K31:L31"/>
    <mergeCell ref="M31:N31"/>
    <mergeCell ref="D32:F32"/>
    <mergeCell ref="I32:J32"/>
    <mergeCell ref="K32:L32"/>
    <mergeCell ref="M32:N32"/>
    <mergeCell ref="K30:L30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19:F19"/>
    <mergeCell ref="I19:J19"/>
    <mergeCell ref="K19:L19"/>
    <mergeCell ref="M19:N19"/>
    <mergeCell ref="D22:F22"/>
    <mergeCell ref="I22:J22"/>
    <mergeCell ref="K22:L22"/>
    <mergeCell ref="M22:N22"/>
    <mergeCell ref="D25:F25"/>
    <mergeCell ref="I25:J25"/>
    <mergeCell ref="K25:L25"/>
    <mergeCell ref="M25:N25"/>
    <mergeCell ref="D21:F21"/>
    <mergeCell ref="I21:J21"/>
    <mergeCell ref="K21:L21"/>
    <mergeCell ref="M21:N21"/>
    <mergeCell ref="D20:F20"/>
    <mergeCell ref="I20:J20"/>
    <mergeCell ref="K20:L20"/>
    <mergeCell ref="M20:N20"/>
    <mergeCell ref="D23:F23"/>
    <mergeCell ref="I23:J23"/>
    <mergeCell ref="K23:L23"/>
    <mergeCell ref="M23:N23"/>
    <mergeCell ref="D13:F13"/>
    <mergeCell ref="I13:J13"/>
    <mergeCell ref="K13:L13"/>
    <mergeCell ref="M13:N13"/>
    <mergeCell ref="D14:F14"/>
    <mergeCell ref="I14:J14"/>
    <mergeCell ref="K14:L14"/>
    <mergeCell ref="M14:N14"/>
    <mergeCell ref="D18:F18"/>
    <mergeCell ref="I18:J18"/>
    <mergeCell ref="K18:L18"/>
    <mergeCell ref="M18:N18"/>
    <mergeCell ref="D16:F16"/>
    <mergeCell ref="I16:J16"/>
    <mergeCell ref="K16:L16"/>
    <mergeCell ref="M16:N16"/>
    <mergeCell ref="D17:F17"/>
    <mergeCell ref="I17:J17"/>
    <mergeCell ref="K17:L17"/>
    <mergeCell ref="M17:N17"/>
    <mergeCell ref="D15:F15"/>
    <mergeCell ref="I15:J15"/>
    <mergeCell ref="K15:L15"/>
    <mergeCell ref="M15:N15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D24:F24"/>
    <mergeCell ref="I24:J24"/>
    <mergeCell ref="K24:L24"/>
    <mergeCell ref="M24:N24"/>
    <mergeCell ref="L6:M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6:B10"/>
    <mergeCell ref="C8:D8"/>
    <mergeCell ref="F8:G8"/>
    <mergeCell ref="H8:I8"/>
    <mergeCell ref="J8:K8"/>
  </mergeCells>
  <phoneticPr fontId="24" type="noConversion"/>
  <pageMargins left="0.7" right="0.7" top="0.75" bottom="0.75" header="0.3" footer="0.3"/>
  <pageSetup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WMS</dc:creator>
  <cp:keywords/>
  <dc:description/>
  <cp:lastModifiedBy>SJJ</cp:lastModifiedBy>
  <cp:lastPrinted>2022-08-19T09:27:38Z</cp:lastPrinted>
  <dcterms:created xsi:type="dcterms:W3CDTF">2022-04-11T21:12:00Z</dcterms:created>
  <dcterms:modified xsi:type="dcterms:W3CDTF">2022-08-19T09:28:03Z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