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540" activeTab="0"/>
  </bookViews>
  <sheets>
    <sheet name="项目支出绩效自评表" sheetId="1" r:id="rId2"/>
  </sheets>
  <definedNames/>
  <calcPr fullCalcOnLoad="1"/>
</workbook>
</file>

<file path=xl/sharedStrings.xml><?xml version="1.0" encoding="utf-8"?>
<sst xmlns="http://schemas.openxmlformats.org/spreadsheetml/2006/main" count="115" uniqueCount="95">
  <si>
    <t>项目支出绩效自评表</t>
  </si>
  <si>
    <t>（ 2021 年度）</t>
  </si>
  <si>
    <t>项目名称</t>
  </si>
  <si>
    <t>内部审计研究指导经费</t>
  </si>
  <si>
    <t>主管部门</t>
  </si>
  <si>
    <t>北京市审计局</t>
  </si>
  <si>
    <t>实施单位</t>
  </si>
  <si>
    <t>内部审计指导监督处</t>
  </si>
  <si>
    <t>项目负责人</t>
  </si>
  <si>
    <t>沙静</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</si>
  <si>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</si>
  <si>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</si>
  <si>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</si>
  <si>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</si>
  <si>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</si>
  <si>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</si>
  <si>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</si>
  <si>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</si>
  <si>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</si>
  <si>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</si>
  <si>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</si>
  <si>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</si>
  <si>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</si>
  <si>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 xml:space="preserve"> </t>
  </si>
  <si>
    <t>年度总体目标</t>
  </si>
  <si>
    <t>预期目标</t>
  </si>
  <si>
    <t>实际完成情况</t>
  </si>
  <si>
    <t>1.通过举办内部审计负责人研修班（面授、直播），有效提升全市内部审计人员业务能力与综合素质；
2.通过印刷内部审计资料，宣传《北京市内部审计规定》等，进一步强化内部审计指导监督、调动内审力量；
3.通过开展内部审计专题会，对内部审计工作进行布置、内部审计经验交流分享等，推动内部审计工作质量水平，防范风险，强化管理；
4.通过开展外埠（江苏、重庆）考察工作，培养内部审计干部，提升内部审计工作水平；
5.通过对北京市内部审计协会网站的维护宣传，负责网站对内部审计工作的宣传，其中，发布公告30篇、新闻动态15篇、要闻15篇以上，全方位多角度宣传内部审计工作，以宣传引导企事业单位和社会公众对内部审计工作的认知；
6.聘请第三方完成内部审计质量检查、优秀内部审计项目评比、北京市内部审计基础工作规范修订、内部审计管理信息化系统设计4项内部审计服务，为组织防范风险、强化管理、增加价值服务，实现审计监督全覆盖奠定基础。</t>
  </si>
  <si>
    <t>1.内审负责人研修班全年共开展5期直播，通过培训进一步推动全市内审工作质量和水平，充分发挥各内审机构负责人在加强内部管理和风险防控中的战略引导作用。
2.印刷《北京市内部审计规定》宣传册折页、宣传图解学习折页各3000份并发放给内审机构；组织在线答题，6089人参加答题及录制3期大讲堂宣传《规定》约9200人次参加；购买《现代内部审计》《审计法》面向市属国有企业及区审计机关发放。持续推进《规定》贯彻落实。
3.内部审计专题会共举行会议4次，包括区级审计机关内审工作会、内审调研会、总审计师调研会、市交管局调研会，参会人员共161人次，会议对各区、各单位内部审计工作进行指导部署，保障内部审计工作质量。
4.聘请北京市内部审计协会完成46家市属国有企业内部审计审计质量检查，通过质量检查，推动单位规范内部审计行为，强化质量控制，提高工作水平。
5.利用北京市内审协会网站平台做好宣传内部审计工作，在行业交流、理论研讨中发挥其积极作用。</t>
  </si>
  <si>
    <t>绩效指标</t>
  </si>
  <si>
    <t>一级指标</t>
  </si>
  <si>
    <t>二级指标</t>
  </si>
  <si>
    <t>三级指标</t>
  </si>
  <si>
    <t>年度
指标值</t>
  </si>
  <si>
    <t>实际
完成值</t>
  </si>
  <si>
    <t>偏差原因分析及改进措施</t>
  </si>
  <si>
    <t>产出指标</t>
  </si>
  <si>
    <t>数量指标</t>
  </si>
  <si>
    <t>举办内部审计负责人高级研修班直播培训人次</t>
  </si>
  <si>
    <t>1000人</t>
  </si>
  <si>
    <t>2586人</t>
  </si>
  <si>
    <t>举办内部审计负责人高级研修班面授培训人数</t>
  </si>
  <si>
    <t>150人</t>
  </si>
  <si>
    <t>0人</t>
  </si>
  <si>
    <t>偏差原因：受疫情影响未开展；
改进措施：由于疫情防控常态化，将以线上培训为主，不再开展面授培训。</t>
  </si>
  <si>
    <t>印刷《北京市内部审计规定》宣传品数量</t>
  </si>
  <si>
    <t>1批</t>
  </si>
  <si>
    <t>召开内部审计专题会次数</t>
  </si>
  <si>
    <t>1-2次</t>
  </si>
  <si>
    <t>内部审计专题会参会人次</t>
  </si>
  <si>
    <t>150人次</t>
  </si>
  <si>
    <t>161人次</t>
  </si>
  <si>
    <t>外埠考察次数</t>
  </si>
  <si>
    <t>2次</t>
  </si>
  <si>
    <t>0次</t>
  </si>
  <si>
    <t>偏差原因：受疫情影响，出京政策调整，未开展；
改进措施：结合实际情况合理设定指标。</t>
  </si>
  <si>
    <t>在专业网站发布公告、动态、要闻等信息篇数</t>
  </si>
  <si>
    <t>60篇</t>
  </si>
  <si>
    <t>63篇</t>
  </si>
  <si>
    <t>购买包括内部审计质量检查、优秀内部审计项目评比、北京市内部审计基础工作规范修订、内部审计管理信息化系统设计4项内部审计服务</t>
  </si>
  <si>
    <t>4项</t>
  </si>
  <si>
    <t>时效指标</t>
  </si>
  <si>
    <t>11月底前宣传品印刷工作完成进度</t>
  </si>
  <si>
    <t>12月底前研修班培训、内部审计专题会工作完成进度</t>
  </si>
  <si>
    <t>12月底前内部审计宣传服务工作完成进度</t>
  </si>
  <si>
    <t>12月底前购买4项内部审计服务完成进度</t>
  </si>
  <si>
    <t>偏差原因：内部审计管理信息化系统设计、北京市内部审计基础工作规范修订工作停止开展；优秀内部审计项目评比工作经与北京市人力资源和社会保障局沟通判定，不具备开展条件，故停止执行。
改进措施：下一步将在项目立项前进行充分调研，了解相关政策要求，合理设定工作任务；并结合工作实际适时调整绩效指标。</t>
  </si>
  <si>
    <t>成本指标</t>
  </si>
  <si>
    <t>高级研修班预算控制数</t>
  </si>
  <si>
    <t>19.217万元</t>
  </si>
  <si>
    <t>7万元</t>
  </si>
  <si>
    <t>购买内部审计宣传服务经费</t>
  </si>
  <si>
    <t>15万元</t>
  </si>
  <si>
    <t>内部审计工作专题会经费</t>
  </si>
  <si>
    <t>3.15万元</t>
  </si>
  <si>
    <t>外埠考察经费</t>
  </si>
  <si>
    <t>4.232万元</t>
  </si>
  <si>
    <t>购买4项内部审计服务经费</t>
  </si>
  <si>
    <t>90万元</t>
  </si>
  <si>
    <t>49.7万</t>
  </si>
  <si>
    <t>北京市内部审计规定宣传费用</t>
  </si>
  <si>
    <t>14.9962万元</t>
  </si>
  <si>
    <t>效益指标</t>
  </si>
  <si>
    <t>社会效益指标</t>
  </si>
  <si>
    <t>宣传《北京内部审计规定》，推动各单位建章立制</t>
  </si>
  <si>
    <t>促进</t>
  </si>
  <si>
    <t>推动内部审计工作质量水平，防范风险，强化管理</t>
  </si>
  <si>
    <t>多角度宣传内部审计工作，树立标杆</t>
  </si>
  <si>
    <t>为组织防范风险、强化管理、增加价值服务，实现审计监督全覆盖奠定基础</t>
  </si>
  <si>
    <t>总分</t>
  </si>
  <si>
    <t>填报注意事项：</t>
  </si>
  <si>
    <t>1.得分一档最高不能超过该指标分值上限。</t>
  </si>
  <si>
    <t>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</si>
  <si>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3.请在“偏差原因分析及改进措施”中说明偏离目标、不能完成目标的原因及拟采取的措施。</t>
  </si>
  <si>
    <t>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</si>
</sst>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00_);[Red]\(0.0000\)"/>
  </numFmts>
  <fonts count="25">
    <font>
      <sz val="11"/>
      <color theme="1"/>
      <name val="等线"/>
      <family val="2"/>
      <charset val="-122"/>
      <scheme val="minor"/>
    </font>
    <font>
      <sz val="10"/>
      <color theme="1"/>
      <name val="Arial"/>
      <family val="2"/>
    </font>
    <font>
      <sz val="16"/>
      <color theme="1"/>
      <name val="方正小标宋简体"/>
      <family val="2"/>
      <charset val="-122"/>
    </font>
    <font>
      <sz val="12"/>
      <color theme="1"/>
      <name val="宋体"/>
      <family val="2"/>
      <charset val="-122"/>
    </font>
    <font>
      <sz val="11"/>
      <name val="宋体"/>
      <family val="2"/>
      <charset val="-122"/>
    </font>
    <font>
      <sz val="11"/>
      <color theme="1"/>
      <name val="宋体"/>
      <family val="2"/>
      <charset val="-122"/>
    </font>
    <font>
      <sz val="12"/>
      <color rgb="FF000000"/>
      <name val="宋体"/>
      <family val="2"/>
      <charset val="-122"/>
    </font>
    <font>
      <b/>
      <sz val="11"/>
      <color rgb="FF3F3F3F"/>
      <name val="等线"/>
      <family val="2"/>
      <charset val="-122"/>
      <scheme val="minor"/>
    </font>
    <font>
      <sz val="11"/>
      <color rgb="FFFF0000"/>
      <name val="等线"/>
      <family val="2"/>
      <charset val="-122"/>
      <scheme val="minor"/>
    </font>
    <font>
      <sz val="11"/>
      <color rgb="FF9C0006"/>
      <name val="等线"/>
      <family val="2"/>
      <charset val="-122"/>
      <scheme val="minor"/>
    </font>
    <font>
      <sz val="11"/>
      <color theme="0"/>
      <name val="等线"/>
      <family val="2"/>
      <charset val="-122"/>
      <scheme val="minor"/>
    </font>
    <font>
      <b/>
      <sz val="11"/>
      <color theme="1"/>
      <name val="等线"/>
      <family val="2"/>
      <charset val="-122"/>
      <scheme val="minor"/>
    </font>
    <font>
      <sz val="11"/>
      <color rgb="FF3F3F76"/>
      <name val="等线"/>
      <family val="2"/>
      <charset val="-122"/>
      <scheme val="minor"/>
    </font>
    <font>
      <u val="single"/>
      <sz val="11"/>
      <color rgb="FF0000FF"/>
      <name val="等线"/>
      <family val="2"/>
      <charset val="-122"/>
      <scheme val="minor"/>
    </font>
    <font>
      <u val="single"/>
      <sz val="11"/>
      <color rgb="FF800080"/>
      <name val="等线"/>
      <family val="2"/>
      <charset val="-122"/>
      <scheme val="minor"/>
    </font>
    <font>
      <b/>
      <sz val="11"/>
      <color theme="3"/>
      <name val="等线"/>
      <family val="2"/>
      <charset val="-122"/>
      <scheme val="minor"/>
    </font>
    <font>
      <b/>
      <sz val="18"/>
      <color theme="3"/>
      <name val="等线"/>
      <family val="2"/>
      <charset val="-122"/>
      <scheme val="minor"/>
    </font>
    <font>
      <i/>
      <sz val="11"/>
      <color rgb="FF7F7F7F"/>
      <name val="等线"/>
      <family val="2"/>
      <charset val="-122"/>
      <scheme val="minor"/>
    </font>
    <font>
      <b/>
      <sz val="15"/>
      <color theme="3"/>
      <name val="等线"/>
      <family val="2"/>
      <charset val="-122"/>
      <scheme val="minor"/>
    </font>
    <font>
      <b/>
      <sz val="13"/>
      <color theme="3"/>
      <name val="等线"/>
      <family val="2"/>
      <charset val="-122"/>
      <scheme val="minor"/>
    </font>
    <font>
      <b/>
      <sz val="11"/>
      <color rgb="FFFA7D00"/>
      <name val="等线"/>
      <family val="2"/>
      <charset val="-122"/>
      <scheme val="minor"/>
    </font>
    <font>
      <b/>
      <sz val="11"/>
      <color rgb="FFFFFFFF"/>
      <name val="等线"/>
      <family val="2"/>
      <charset val="-122"/>
      <scheme val="minor"/>
    </font>
    <font>
      <sz val="11"/>
      <color rgb="FFFA7D00"/>
      <name val="等线"/>
      <family val="2"/>
      <charset val="-122"/>
      <scheme val="minor"/>
    </font>
    <font>
      <sz val="11"/>
      <color rgb="FF9C6500"/>
      <name val="等线"/>
      <family val="2"/>
      <charset val="-122"/>
      <scheme val="minor"/>
    </font>
    <font>
      <sz val="11"/>
      <color rgb="FF006100"/>
      <name val="等线"/>
      <family val="2"/>
      <charset val="-122"/>
      <scheme val="minor"/>
    </font>
  </fonts>
  <fills count="33">
    <fill>
      <patternFill/>
    </fill>
    <fill>
      <patternFill patternType="gray125"/>
    </fill>
    <fill>
      <patternFill patternType="solid">
        <fgColor theme="6" tint="0.7999500036239624"/>
        <bgColor indexed="64"/>
      </patternFill>
    </fill>
    <fill>
      <patternFill patternType="solid">
        <fgColor rgb="FFFFCC99"/>
        <bgColor indexed="64"/>
      </patternFill>
    </fill>
    <fill>
      <patternFill patternType="solid">
        <fgColor theme="6" tint="0.5999600291252136"/>
        <bgColor indexed="64"/>
      </patternFill>
    </fill>
    <fill>
      <patternFill patternType="solid">
        <fgColor rgb="FFFFC7CE"/>
        <bgColor indexed="64"/>
      </patternFill>
    </fill>
    <fill>
      <patternFill patternType="solid">
        <fgColor theme="6" tint="0.39998000860214233"/>
        <bgColor indexed="64"/>
      </patternFill>
    </fill>
    <fill>
      <patternFill patternType="solid">
        <fgColor rgb="FFFFFFCC"/>
        <bgColor indexed="64"/>
      </patternFill>
    </fill>
    <fill>
      <patternFill patternType="solid">
        <fgColor theme="5" tint="0.39998000860214233"/>
        <bgColor indexed="64"/>
      </patternFill>
    </fill>
    <fill>
      <patternFill patternType="solid">
        <fgColor theme="4" tint="0.39998000860214233"/>
        <bgColor indexed="64"/>
      </patternFill>
    </fill>
    <fill>
      <patternFill patternType="solid">
        <fgColor theme="7" tint="0.39998000860214233"/>
        <bgColor indexed="64"/>
      </patternFill>
    </fill>
    <fill>
      <patternFill patternType="solid">
        <fgColor rgb="FFF2F2F2"/>
        <bgColor indexed="64"/>
      </patternFill>
    </fill>
    <fill>
      <patternFill patternType="solid">
        <fgColor rgb="FFA5A5A5"/>
        <bgColor indexed="64"/>
      </patternFill>
    </fill>
    <fill>
      <patternFill patternType="solid">
        <fgColor theme="9" tint="0.799950003623962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500036239624"/>
        <bgColor indexed="64"/>
      </patternFill>
    </fill>
    <fill>
      <patternFill patternType="solid">
        <fgColor theme="4"/>
        <bgColor indexed="64"/>
      </patternFill>
    </fill>
    <fill>
      <patternFill patternType="solid">
        <fgColor theme="4" tint="0.7999500036239624"/>
        <bgColor indexed="64"/>
      </patternFill>
    </fill>
    <fill>
      <patternFill patternType="solid">
        <fgColor theme="4" tint="0.5999600291252136"/>
        <bgColor indexed="64"/>
      </patternFill>
    </fill>
    <fill>
      <patternFill patternType="solid">
        <fgColor theme="5" tint="0.7999500036239624"/>
        <bgColor indexed="64"/>
      </patternFill>
    </fill>
    <fill>
      <patternFill patternType="solid">
        <fgColor theme="5" tint="0.5999600291252136"/>
        <bgColor indexed="64"/>
      </patternFill>
    </fill>
    <fill>
      <patternFill patternType="solid">
        <fgColor theme="6"/>
        <bgColor indexed="64"/>
      </patternFill>
    </fill>
    <fill>
      <patternFill patternType="solid">
        <fgColor theme="7"/>
        <bgColor indexed="64"/>
      </patternFill>
    </fill>
    <fill>
      <patternFill patternType="solid">
        <fgColor theme="7" tint="0.7999500036239624"/>
        <bgColor indexed="64"/>
      </patternFill>
    </fill>
    <fill>
      <patternFill patternType="solid">
        <fgColor theme="7" tint="0.5999600291252136"/>
        <bgColor indexed="64"/>
      </patternFill>
    </fill>
    <fill>
      <patternFill patternType="solid">
        <fgColor theme="8"/>
        <bgColor indexed="64"/>
      </patternFill>
    </fill>
    <fill>
      <patternFill patternType="solid">
        <fgColor theme="8" tint="0.5999600291252136"/>
        <bgColor indexed="64"/>
      </patternFill>
    </fill>
    <fill>
      <patternFill patternType="solid">
        <fgColor theme="8" tint="0.39998000860214233"/>
        <bgColor indexed="64"/>
      </patternFill>
    </fill>
    <fill>
      <patternFill patternType="solid">
        <fgColor theme="9"/>
        <bgColor indexed="64"/>
      </patternFill>
    </fill>
    <fill>
      <patternFill patternType="solid">
        <fgColor theme="9" tint="0.5999600291252136"/>
        <bgColor indexed="64"/>
      </patternFill>
    </fill>
    <fill>
      <patternFill patternType="solid">
        <fgColor theme="9" tint="0.39998000860214233"/>
        <bgColor indexed="64"/>
      </patternFill>
    </fill>
  </fills>
  <borders count="17">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4999170303345"/>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right/>
      <top/>
      <bottom style="thin">
        <color auto="1"/>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border>
    <border>
      <left/>
      <right/>
      <top style="thin">
        <color auto="1"/>
      </top>
      <bottom style="thin">
        <color auto="1"/>
      </bottom>
    </border>
    <border>
      <left/>
      <right style="thin">
        <color auto="1"/>
      </right>
      <top style="thin">
        <color auto="1"/>
      </top>
      <bottom style="thin">
        <color auto="1"/>
      </bottom>
    </border>
    <border>
      <left style="thin">
        <color auto="1"/>
      </left>
      <right style="thin">
        <color auto="1"/>
      </right>
      <top/>
      <bottom style="thin">
        <color auto="1"/>
      </bottom>
    </border>
  </borders>
  <cellStyleXfs count="68">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2" fontId="0" fillId="0" borderId="0" applyFont="0" applyFill="0" applyBorder="0" applyProtection="0">
      <alignment/>
    </xf>
    <xf numFmtId="0" fontId="0" fillId="2" borderId="0" applyNumberFormat="0" applyBorder="0" applyProtection="0">
      <alignment/>
    </xf>
    <xf numFmtId="0" fontId="12" fillId="3" borderId="1" applyNumberFormat="0" applyProtection="0">
      <alignment/>
    </xf>
    <xf numFmtId="44" fontId="0" fillId="0" borderId="0" applyFont="0" applyFill="0" applyBorder="0" applyProtection="0">
      <alignment/>
    </xf>
    <xf numFmtId="41" fontId="0" fillId="0" borderId="0" applyFont="0" applyFill="0" applyBorder="0" applyProtection="0">
      <alignment/>
    </xf>
    <xf numFmtId="0" fontId="0" fillId="4" borderId="0" applyNumberFormat="0" applyBorder="0" applyProtection="0">
      <alignment/>
    </xf>
    <xf numFmtId="0" fontId="9" fillId="5" borderId="0" applyNumberFormat="0" applyBorder="0" applyProtection="0">
      <alignment/>
    </xf>
    <xf numFmtId="43" fontId="0" fillId="0" borderId="0" applyFont="0" applyFill="0" applyBorder="0" applyProtection="0">
      <alignment/>
    </xf>
    <xf numFmtId="0" fontId="10" fillId="6" borderId="0" applyNumberFormat="0" applyBorder="0" applyProtection="0">
      <alignment/>
    </xf>
    <xf numFmtId="0" fontId="13" fillId="0" borderId="0" applyNumberFormat="0" applyFill="0" applyBorder="0" applyProtection="0">
      <alignment/>
    </xf>
    <xf numFmtId="9" fontId="0" fillId="0" borderId="0" applyFont="0" applyFill="0" applyBorder="0" applyProtection="0">
      <alignment/>
    </xf>
    <xf numFmtId="0" fontId="14" fillId="0" borderId="0" applyNumberFormat="0" applyFill="0" applyBorder="0" applyProtection="0">
      <alignment/>
    </xf>
    <xf numFmtId="0" fontId="0" fillId="7" borderId="2" applyNumberFormat="0" applyFont="0" applyProtection="0">
      <alignment/>
    </xf>
    <xf numFmtId="0" fontId="10" fillId="8" borderId="0" applyNumberFormat="0" applyBorder="0" applyProtection="0">
      <alignment/>
    </xf>
    <xf numFmtId="0" fontId="15" fillId="0" borderId="0" applyNumberFormat="0" applyFill="0" applyBorder="0" applyProtection="0">
      <alignment/>
    </xf>
    <xf numFmtId="0" fontId="8" fillId="0" borderId="0" applyNumberFormat="0" applyFill="0" applyBorder="0" applyProtection="0">
      <alignment/>
    </xf>
    <xf numFmtId="0" fontId="16" fillId="0" borderId="0" applyNumberFormat="0" applyFill="0" applyBorder="0" applyProtection="0">
      <alignment/>
    </xf>
    <xf numFmtId="0" fontId="17" fillId="0" borderId="0" applyNumberFormat="0" applyFill="0" applyBorder="0" applyProtection="0">
      <alignment/>
    </xf>
    <xf numFmtId="0" fontId="18" fillId="0" borderId="3" applyNumberFormat="0" applyFill="0" applyProtection="0">
      <alignment/>
    </xf>
    <xf numFmtId="0" fontId="19" fillId="0" borderId="3" applyNumberFormat="0" applyFill="0" applyProtection="0">
      <alignment/>
    </xf>
    <xf numFmtId="0" fontId="10" fillId="9" borderId="0" applyNumberFormat="0" applyBorder="0" applyProtection="0">
      <alignment/>
    </xf>
    <xf numFmtId="0" fontId="15" fillId="0" borderId="4" applyNumberFormat="0" applyFill="0" applyProtection="0">
      <alignment/>
    </xf>
    <xf numFmtId="0" fontId="10" fillId="10" borderId="0" applyNumberFormat="0" applyBorder="0" applyProtection="0">
      <alignment/>
    </xf>
    <xf numFmtId="0" fontId="7" fillId="11" borderId="5" applyNumberFormat="0" applyProtection="0">
      <alignment/>
    </xf>
    <xf numFmtId="0" fontId="20" fillId="11" borderId="1" applyNumberFormat="0" applyProtection="0">
      <alignment/>
    </xf>
    <xf numFmtId="0" fontId="21" fillId="12" borderId="6" applyNumberFormat="0" applyProtection="0">
      <alignment/>
    </xf>
    <xf numFmtId="0" fontId="0" fillId="13" borderId="0" applyNumberFormat="0" applyBorder="0" applyProtection="0">
      <alignment/>
    </xf>
    <xf numFmtId="0" fontId="10" fillId="14" borderId="0" applyNumberFormat="0" applyBorder="0" applyProtection="0">
      <alignment/>
    </xf>
    <xf numFmtId="0" fontId="22" fillId="0" borderId="7" applyNumberFormat="0" applyFill="0" applyProtection="0">
      <alignment/>
    </xf>
    <xf numFmtId="0" fontId="11" fillId="0" borderId="8" applyNumberFormat="0" applyFill="0" applyProtection="0">
      <alignment/>
    </xf>
    <xf numFmtId="0" fontId="24" fillId="15" borderId="0" applyNumberFormat="0" applyBorder="0" applyProtection="0">
      <alignment/>
    </xf>
    <xf numFmtId="0" fontId="23" fillId="16" borderId="0" applyNumberFormat="0" applyBorder="0" applyProtection="0">
      <alignment/>
    </xf>
    <xf numFmtId="0" fontId="0" fillId="17" borderId="0" applyNumberFormat="0" applyBorder="0" applyProtection="0">
      <alignment/>
    </xf>
    <xf numFmtId="0" fontId="10" fillId="18" borderId="0" applyNumberFormat="0" applyBorder="0" applyProtection="0">
      <alignment/>
    </xf>
    <xf numFmtId="0" fontId="0" fillId="19" borderId="0" applyNumberFormat="0" applyBorder="0" applyProtection="0">
      <alignment/>
    </xf>
    <xf numFmtId="0" fontId="0" fillId="20" borderId="0" applyNumberFormat="0" applyBorder="0" applyProtection="0">
      <alignment/>
    </xf>
    <xf numFmtId="0" fontId="0" fillId="21" borderId="0" applyNumberFormat="0" applyBorder="0" applyProtection="0">
      <alignment/>
    </xf>
    <xf numFmtId="0" fontId="0" fillId="22" borderId="0" applyNumberFormat="0" applyBorder="0" applyProtection="0">
      <alignment/>
    </xf>
    <xf numFmtId="0" fontId="10" fillId="23" borderId="0" applyNumberFormat="0" applyBorder="0" applyProtection="0">
      <alignment/>
    </xf>
    <xf numFmtId="0" fontId="10" fillId="24" borderId="0" applyNumberFormat="0" applyBorder="0" applyProtection="0">
      <alignment/>
    </xf>
    <xf numFmtId="0" fontId="0" fillId="25" borderId="0" applyNumberFormat="0" applyBorder="0" applyProtection="0">
      <alignment/>
    </xf>
    <xf numFmtId="0" fontId="0" fillId="26" borderId="0" applyNumberFormat="0" applyBorder="0" applyProtection="0">
      <alignment/>
    </xf>
    <xf numFmtId="0" fontId="10" fillId="27" borderId="0" applyNumberFormat="0" applyBorder="0" applyProtection="0">
      <alignment/>
    </xf>
    <xf numFmtId="0" fontId="0" fillId="28" borderId="0" applyNumberFormat="0" applyBorder="0" applyProtection="0">
      <alignment/>
    </xf>
    <xf numFmtId="0" fontId="10" fillId="29" borderId="0" applyNumberFormat="0" applyBorder="0" applyProtection="0">
      <alignment/>
    </xf>
    <xf numFmtId="0" fontId="10" fillId="30" borderId="0" applyNumberFormat="0" applyBorder="0" applyProtection="0">
      <alignment/>
    </xf>
    <xf numFmtId="0" fontId="0" fillId="31" borderId="0" applyNumberFormat="0" applyBorder="0" applyProtection="0">
      <alignment/>
    </xf>
    <xf numFmtId="0" fontId="10" fillId="32" borderId="0" applyNumberFormat="0" applyBorder="0" applyProtection="0">
      <alignment/>
    </xf>
  </cellStyleXfs>
  <cellXfs count="31">
    <xf numFmtId="0" fontId="0" fillId="0" borderId="0" xfId="0" applyAlignment="1">
      <alignment vertical="center"/>
    </xf>
    <xf numFmtId="0" fontId="2" fillId="0" borderId="0" xfId="0" applyFont="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justify" vertical="center" wrapText="1"/>
    </xf>
    <xf numFmtId="176" fontId="3" fillId="0" borderId="10" xfId="0" applyNumberFormat="1" applyFont="1" applyBorder="1" applyAlignment="1">
      <alignment horizontal="center" vertical="center" wrapText="1"/>
    </xf>
    <xf numFmtId="0" fontId="4" fillId="0" borderId="10" xfId="0" applyFont="1" applyBorder="1" applyAlignment="1">
      <alignment horizontal="left" vertical="center" wrapText="1"/>
    </xf>
    <xf numFmtId="0" fontId="5" fillId="0" borderId="10" xfId="0" applyFont="1" applyBorder="1" applyAlignment="1">
      <alignment horizontal="left" vertical="center" wrapText="1"/>
    </xf>
    <xf numFmtId="0" fontId="3" fillId="0" borderId="12" xfId="0" applyFont="1" applyBorder="1" applyAlignment="1">
      <alignment horizontal="center" vertical="center" wrapText="1"/>
    </xf>
    <xf numFmtId="0" fontId="6" fillId="0" borderId="10" xfId="0" applyFont="1" applyBorder="1" applyAlignment="1">
      <alignment horizontal="left" vertical="center" wrapText="1"/>
    </xf>
    <xf numFmtId="0" fontId="3" fillId="0" borderId="13" xfId="0" applyFont="1" applyBorder="1" applyAlignment="1">
      <alignment horizontal="center" vertical="center" wrapText="1"/>
    </xf>
    <xf numFmtId="0" fontId="6" fillId="0" borderId="11" xfId="0" applyFont="1" applyBorder="1" applyAlignment="1">
      <alignment horizontal="left" vertical="center" wrapText="1"/>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3" fillId="0" borderId="16" xfId="0" applyFont="1" applyBorder="1" applyAlignment="1">
      <alignment horizontal="center" vertical="center" wrapText="1"/>
    </xf>
    <xf numFmtId="9" fontId="3" fillId="0" borderId="10" xfId="0" applyNumberFormat="1" applyFont="1" applyBorder="1" applyAlignment="1">
      <alignment horizontal="center" vertical="center" wrapText="1"/>
    </xf>
    <xf numFmtId="0" fontId="3" fillId="0" borderId="0" xfId="0" applyFont="1" applyAlignment="1">
      <alignment horizontal="center" vertical="center"/>
    </xf>
    <xf numFmtId="0" fontId="6" fillId="0" borderId="10" xfId="0" applyFont="1" applyBorder="1" applyAlignment="1">
      <alignment horizontal="center"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3" fillId="0" borderId="15" xfId="0" applyFont="1" applyBorder="1" applyAlignment="1">
      <alignment horizontal="center" vertical="center" wrapText="1"/>
    </xf>
    <xf numFmtId="10" fontId="3" fillId="0" borderId="10" xfId="30" applyNumberFormat="1" applyFont="1" applyBorder="1" applyAlignment="1">
      <alignment horizontal="center" vertical="center" wrapText="1"/>
    </xf>
    <xf numFmtId="2" fontId="3" fillId="0" borderId="10" xfId="0" applyNumberFormat="1" applyFont="1" applyBorder="1" applyAlignment="1">
      <alignment horizontal="center" vertical="center" wrapText="1"/>
    </xf>
    <xf numFmtId="0" fontId="3" fillId="0" borderId="10" xfId="0" applyFont="1" applyBorder="1" applyAlignment="1">
      <alignment horizontal="left" vertical="center" wrapText="1"/>
    </xf>
    <xf numFmtId="1" fontId="3" fillId="0" borderId="11" xfId="0" applyNumberFormat="1" applyFont="1" applyBorder="1" applyAlignment="1">
      <alignment horizontal="center" vertical="center" wrapText="1"/>
    </xf>
    <xf numFmtId="1" fontId="3" fillId="0" borderId="15" xfId="0" applyNumberFormat="1" applyFont="1" applyBorder="1" applyAlignment="1">
      <alignment horizontal="center"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5" fillId="0" borderId="10" xfId="0" applyFont="1" applyBorder="1" applyAlignment="1">
      <alignment horizontal="center" vertical="center"/>
    </xf>
    <xf numFmtId="2" fontId="6" fillId="0" borderId="10" xfId="0" applyNumberFormat="1" applyFont="1" applyBorder="1" applyAlignment="1">
      <alignment horizontal="center" vertical="center" wrapText="1"/>
    </xf>
  </cellXfs>
  <cellStyles count="54">
    <cellStyle name="Normal" xfId="0"/>
    <cellStyle name="Percent" xfId="15"/>
    <cellStyle name="Currency" xfId="16"/>
    <cellStyle name="Currency [0]" xfId="17"/>
    <cellStyle name="Comma" xfId="18"/>
    <cellStyle name="Comma [0]" xfId="19"/>
    <cellStyle name="货币[0]" xfId="20"/>
    <cellStyle name="20% - 强调文字颜色 3" xfId="21"/>
    <cellStyle name="输入" xfId="22"/>
    <cellStyle name="货币" xfId="23"/>
    <cellStyle name="千位分隔[0]" xfId="24"/>
    <cellStyle name="40% - 强调文字颜色 3" xfId="25"/>
    <cellStyle name="差" xfId="26"/>
    <cellStyle name="千位分隔" xfId="27"/>
    <cellStyle name="60% - 强调文字颜色 3" xfId="28"/>
    <cellStyle name="超链接" xfId="29"/>
    <cellStyle name="百分比" xfId="30"/>
    <cellStyle name="已访问的超链接" xfId="31"/>
    <cellStyle name="注释" xfId="32"/>
    <cellStyle name="60% - 强调文字颜色 2" xfId="33"/>
    <cellStyle name="标题 4" xfId="34"/>
    <cellStyle name="警告文本" xfId="35"/>
    <cellStyle name="标题" xfId="36"/>
    <cellStyle name="解释性文本" xfId="37"/>
    <cellStyle name="标题 1" xfId="38"/>
    <cellStyle name="标题 2" xfId="39"/>
    <cellStyle name="60% - 强调文字颜色 1" xfId="40"/>
    <cellStyle name="标题 3" xfId="41"/>
    <cellStyle name="60% - 强调文字颜色 4" xfId="42"/>
    <cellStyle name="输出" xfId="43"/>
    <cellStyle name="计算" xfId="44"/>
    <cellStyle name="检查单元格" xfId="45"/>
    <cellStyle name="20% - 强调文字颜色 6" xfId="46"/>
    <cellStyle name="强调文字颜色 2" xfId="47"/>
    <cellStyle name="链接单元格" xfId="48"/>
    <cellStyle name="汇总" xfId="49"/>
    <cellStyle name="好" xfId="50"/>
    <cellStyle name="适中" xfId="51"/>
    <cellStyle name="20% - 强调文字颜色 5" xfId="52"/>
    <cellStyle name="强调文字颜色 1" xfId="53"/>
    <cellStyle name="20% - 强调文字颜色 1" xfId="54"/>
    <cellStyle name="40% - 强调文字颜色 1" xfId="55"/>
    <cellStyle name="20% - 强调文字颜色 2" xfId="56"/>
    <cellStyle name="40% - 强调文字颜色 2" xfId="57"/>
    <cellStyle name="强调文字颜色 3" xfId="58"/>
    <cellStyle name="强调文字颜色 4" xfId="59"/>
    <cellStyle name="20% - 强调文字颜色 4" xfId="60"/>
    <cellStyle name="40% - 强调文字颜色 4" xfId="61"/>
    <cellStyle name="强调文字颜色 5" xfId="62"/>
    <cellStyle name="40% - 强调文字颜色 5" xfId="63"/>
    <cellStyle name="60% - 强调文字颜色 5" xfId="64"/>
    <cellStyle name="强调文字颜色 6" xfId="65"/>
    <cellStyle name="40% - 强调文字颜色 6" xfId="66"/>
    <cellStyle name="60% - 强调文字颜色 6" xfId="67"/>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3"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lt;root&gt;&lt;sender&gt;sunl@bjmail.bjaudit.gov.cn&lt;/sender&gt;&lt;type&gt;2&lt;/type&gt;&lt;subject&gt;8.内部审计研究指导经费项目支出绩效自评表.xlsx&lt;/subject&gt;&lt;attachmentName&gt;8.内部审计研究指导经费项目支出绩效自评表.xlsx&lt;/attachmentName&gt;&lt;addressee&gt;wangy2@bjmail.bjaudit.gov.cn&lt;/addressee&gt;&lt;mailSec&gt;无密级&lt;/mailSec&gt;&lt;sendTime&gt;2022-04-29 16:46:58&lt;/sendTime&gt;&lt;loadTime&gt;2022-05-16 09:54:36&lt;/loadTime&gt;&lt;/root&gt;</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dimension ref="A1:P42"/>
  <sheetViews>
    <sheetView tabSelected="1" workbookViewId="0" topLeftCell="A12">
      <selection pane="topLeft" activeCell="H12" sqref="H12:N12"/>
    </sheetView>
  </sheetViews>
  <sheetFormatPr defaultColWidth="9" defaultRowHeight="14.25"/>
  <cols>
    <col min="1" max="1" width="4.5" customWidth="1"/>
    <col min="2" max="2" width="9.375" customWidth="1"/>
    <col min="4" max="4" width="12.375" customWidth="1"/>
    <col min="5" max="5" width="16" customWidth="1"/>
    <col min="6" max="6" width="6.5" customWidth="1"/>
    <col min="7" max="7" width="11.875" customWidth="1"/>
    <col min="8" max="8" width="12" customWidth="1"/>
    <col min="9" max="9" width="7" customWidth="1"/>
    <col min="10" max="10" width="5.125" customWidth="1"/>
    <col min="11" max="11" width="3.875" customWidth="1"/>
    <col min="14" max="14" width="9.875" customWidth="1"/>
  </cols>
  <sheetData>
    <row r="1" spans="1:14" ht="21">
      <c r="A1" s="1" t="s">
        <v>0</v>
      </c>
      <c r="B1" s="1"/>
      <c r="C1" s="1"/>
      <c r="D1" s="1"/>
      <c r="E1" s="1"/>
      <c r="F1" s="1"/>
      <c r="G1" s="1"/>
      <c r="H1" s="1"/>
      <c r="I1" s="1"/>
      <c r="J1" s="1"/>
      <c r="K1" s="1"/>
      <c r="L1" s="1"/>
      <c r="M1" s="1"/>
      <c r="N1" s="1"/>
    </row>
    <row r="2" spans="1:14" ht="14.25">
      <c r="A2" s="2" t="s">
        <v>1</v>
      </c>
      <c r="B2" s="2"/>
      <c r="C2" s="2"/>
      <c r="D2" s="2"/>
      <c r="E2" s="2"/>
      <c r="F2" s="2"/>
      <c r="G2" s="2"/>
      <c r="H2" s="2"/>
      <c r="I2" s="2"/>
      <c r="J2" s="2"/>
      <c r="K2" s="2"/>
      <c r="L2" s="2"/>
      <c r="M2" s="2"/>
      <c r="N2" s="2"/>
    </row>
    <row r="3" spans="1:14" ht="14.25">
      <c r="A3" s="3" t="s">
        <v>2</v>
      </c>
      <c r="B3" s="3"/>
      <c r="C3" s="3" t="s">
        <v>3</v>
      </c>
      <c r="D3" s="3"/>
      <c r="E3" s="3"/>
      <c r="F3" s="3"/>
      <c r="G3" s="3"/>
      <c r="H3" s="3"/>
      <c r="I3" s="3"/>
      <c r="J3" s="3"/>
      <c r="K3" s="3"/>
      <c r="L3" s="3"/>
      <c r="M3" s="3"/>
      <c r="N3" s="3"/>
    </row>
    <row r="4" spans="1:14" ht="14.25">
      <c r="A4" s="3" t="s">
        <v>4</v>
      </c>
      <c r="B4" s="3"/>
      <c r="C4" s="3" t="s">
        <v>5</v>
      </c>
      <c r="D4" s="3"/>
      <c r="E4" s="3"/>
      <c r="F4" s="3"/>
      <c r="G4" s="3"/>
      <c r="H4" s="4" t="s">
        <v>6</v>
      </c>
      <c r="I4" s="21"/>
      <c r="J4" s="3" t="s">
        <v>7</v>
      </c>
      <c r="K4" s="3"/>
      <c r="L4" s="3"/>
      <c r="M4" s="3"/>
      <c r="N4" s="3"/>
    </row>
    <row r="5" spans="1:14" ht="14.25">
      <c r="A5" s="3" t="s">
        <v>8</v>
      </c>
      <c r="B5" s="3"/>
      <c r="C5" s="3" t="s">
        <v>9</v>
      </c>
      <c r="D5" s="3"/>
      <c r="E5" s="3"/>
      <c r="F5" s="3"/>
      <c r="G5" s="3"/>
      <c r="H5" s="3" t="s">
        <v>10</v>
      </c>
      <c r="I5" s="3"/>
      <c r="J5" s="3">
        <v>63358208</v>
      </c>
      <c r="K5" s="3"/>
      <c r="L5" s="3"/>
      <c r="M5" s="3"/>
      <c r="N5" s="3"/>
    </row>
    <row r="6" spans="1:14" ht="14.25">
      <c r="A6" s="3" t="s">
        <v>11</v>
      </c>
      <c r="B6" s="3"/>
      <c r="C6" s="3"/>
      <c r="D6" s="3"/>
      <c r="E6" s="3" t="s">
        <v>12</v>
      </c>
      <c r="F6" s="3" t="s">
        <v>13</v>
      </c>
      <c r="G6" s="3"/>
      <c r="H6" s="3" t="s">
        <v>14</v>
      </c>
      <c r="I6" s="3"/>
      <c r="J6" s="3" t="s">
        <v>15</v>
      </c>
      <c r="K6" s="3"/>
      <c r="L6" s="3" t="s">
        <v>16</v>
      </c>
      <c r="M6" s="3"/>
      <c r="N6" s="3" t="s">
        <v>17</v>
      </c>
    </row>
    <row r="7" spans="1:14" ht="14.25">
      <c r="A7" s="3"/>
      <c r="B7" s="3"/>
      <c r="C7" s="5" t="s">
        <v>18</v>
      </c>
      <c r="D7" s="5"/>
      <c r="E7" s="6">
        <f>SUM(E8:E10)</f>
        <v>144.6773</v>
      </c>
      <c r="F7" s="6">
        <f>E7</f>
        <v>144.6773</v>
      </c>
      <c r="G7" s="6"/>
      <c r="H7" s="6">
        <v>87.0112</v>
      </c>
      <c r="I7" s="6"/>
      <c r="J7" s="3">
        <v>10</v>
      </c>
      <c r="K7" s="3"/>
      <c r="L7" s="22">
        <f>H7/F7</f>
        <v>0.601415702394225</v>
      </c>
      <c r="M7" s="22"/>
      <c r="N7" s="23">
        <f>L7*10</f>
        <v>6.01415702394225</v>
      </c>
    </row>
    <row r="8" spans="1:14" ht="14.25">
      <c r="A8" s="3"/>
      <c r="B8" s="3"/>
      <c r="C8" s="3" t="s">
        <v>19</v>
      </c>
      <c r="D8" s="3"/>
      <c r="E8" s="6">
        <v>144.6773</v>
      </c>
      <c r="F8" s="6">
        <f>E8</f>
        <v>144.6773</v>
      </c>
      <c r="G8" s="6"/>
      <c r="H8" s="6">
        <v>87.0112</v>
      </c>
      <c r="I8" s="6"/>
      <c r="J8" s="3" t="s">
        <v>20</v>
      </c>
      <c r="K8" s="3"/>
      <c r="L8" s="22">
        <f>H8/F8</f>
        <v>0.601415702394225</v>
      </c>
      <c r="M8" s="22"/>
      <c r="N8" s="3" t="s">
        <v>20</v>
      </c>
    </row>
    <row r="9" spans="1:14" ht="14.25">
      <c r="A9" s="3"/>
      <c r="B9" s="3"/>
      <c r="C9" s="3" t="s">
        <v>21</v>
      </c>
      <c r="D9" s="3"/>
      <c r="E9" s="6">
        <v>0</v>
      </c>
      <c r="F9" s="6">
        <f>E9</f>
        <v>0</v>
      </c>
      <c r="G9" s="6"/>
      <c r="H9" s="6">
        <v>0</v>
      </c>
      <c r="I9" s="6"/>
      <c r="J9" s="3" t="s">
        <v>20</v>
      </c>
      <c r="K9" s="3"/>
      <c r="L9" s="3" t="s">
        <v>20</v>
      </c>
      <c r="M9" s="3"/>
      <c r="N9" s="3" t="s">
        <v>20</v>
      </c>
    </row>
    <row r="10" spans="1:16" ht="14.25">
      <c r="A10" s="3"/>
      <c r="B10" s="3"/>
      <c r="C10" s="3" t="s">
        <v>22</v>
      </c>
      <c r="D10" s="3"/>
      <c r="E10" s="6">
        <v>0</v>
      </c>
      <c r="F10" s="6">
        <f>E10</f>
        <v>0</v>
      </c>
      <c r="G10" s="6"/>
      <c r="H10" s="6">
        <v>0</v>
      </c>
      <c r="I10" s="6"/>
      <c r="J10" s="3" t="s">
        <v>20</v>
      </c>
      <c r="K10" s="3"/>
      <c r="L10" s="3" t="s">
        <v>20</v>
      </c>
      <c r="M10" s="3"/>
      <c r="N10" s="3" t="s">
        <v>20</v>
      </c>
      <c r="P10" t="s">
        <v>23</v>
      </c>
    </row>
    <row r="11" spans="1:14" ht="14.25">
      <c r="A11" s="3" t="s">
        <v>24</v>
      </c>
      <c r="B11" s="3" t="s">
        <v>25</v>
      </c>
      <c r="C11" s="3"/>
      <c r="D11" s="3"/>
      <c r="E11" s="3"/>
      <c r="F11" s="3"/>
      <c r="G11" s="3"/>
      <c r="H11" s="3" t="s">
        <v>26</v>
      </c>
      <c r="I11" s="3"/>
      <c r="J11" s="3"/>
      <c r="K11" s="3"/>
      <c r="L11" s="3"/>
      <c r="M11" s="3"/>
      <c r="N11" s="3"/>
    </row>
    <row r="12" spans="1:14" ht="253" customHeight="1">
      <c r="A12" s="3"/>
      <c r="B12" s="7" t="s">
        <v>27</v>
      </c>
      <c r="C12" s="7"/>
      <c r="D12" s="7"/>
      <c r="E12" s="7"/>
      <c r="F12" s="7"/>
      <c r="G12" s="7"/>
      <c r="H12" s="8" t="s">
        <v>28</v>
      </c>
      <c r="I12" s="8"/>
      <c r="J12" s="8"/>
      <c r="K12" s="8"/>
      <c r="L12" s="8"/>
      <c r="M12" s="8"/>
      <c r="N12" s="8"/>
    </row>
    <row r="13" spans="1:14" ht="28.5">
      <c r="A13" s="3" t="s">
        <v>29</v>
      </c>
      <c r="B13" s="3" t="s">
        <v>30</v>
      </c>
      <c r="C13" s="3" t="s">
        <v>31</v>
      </c>
      <c r="D13" s="3" t="s">
        <v>32</v>
      </c>
      <c r="E13" s="3"/>
      <c r="F13" s="3"/>
      <c r="G13" s="3" t="s">
        <v>33</v>
      </c>
      <c r="H13" s="3" t="s">
        <v>34</v>
      </c>
      <c r="I13" s="3" t="s">
        <v>15</v>
      </c>
      <c r="J13" s="3"/>
      <c r="K13" s="3" t="s">
        <v>17</v>
      </c>
      <c r="L13" s="3"/>
      <c r="M13" s="3" t="s">
        <v>35</v>
      </c>
      <c r="N13" s="3"/>
    </row>
    <row r="14" spans="1:14" ht="35" customHeight="1">
      <c r="A14" s="3"/>
      <c r="B14" s="3" t="s">
        <v>36</v>
      </c>
      <c r="C14" s="9" t="s">
        <v>37</v>
      </c>
      <c r="D14" s="10" t="s">
        <v>38</v>
      </c>
      <c r="E14" s="10"/>
      <c r="F14" s="10"/>
      <c r="G14" s="3" t="s">
        <v>39</v>
      </c>
      <c r="H14" s="3" t="s">
        <v>40</v>
      </c>
      <c r="I14" s="3">
        <v>3</v>
      </c>
      <c r="J14" s="3"/>
      <c r="K14" s="3">
        <v>3</v>
      </c>
      <c r="L14" s="3"/>
      <c r="M14" s="24"/>
      <c r="N14" s="24"/>
    </row>
    <row r="15" spans="1:14" ht="110" customHeight="1">
      <c r="A15" s="3"/>
      <c r="B15" s="3"/>
      <c r="C15" s="11"/>
      <c r="D15" s="10" t="s">
        <v>41</v>
      </c>
      <c r="E15" s="10"/>
      <c r="F15" s="10"/>
      <c r="G15" s="3" t="s">
        <v>42</v>
      </c>
      <c r="H15" s="3" t="s">
        <v>43</v>
      </c>
      <c r="I15" s="3">
        <v>2</v>
      </c>
      <c r="J15" s="3"/>
      <c r="K15" s="3">
        <v>0</v>
      </c>
      <c r="L15" s="3"/>
      <c r="M15" s="24" t="s">
        <v>44</v>
      </c>
      <c r="N15" s="24"/>
    </row>
    <row r="16" spans="1:14" ht="35" customHeight="1">
      <c r="A16" s="3"/>
      <c r="B16" s="3"/>
      <c r="C16" s="11"/>
      <c r="D16" s="10" t="s">
        <v>45</v>
      </c>
      <c r="E16" s="10"/>
      <c r="F16" s="10"/>
      <c r="G16" s="3" t="s">
        <v>46</v>
      </c>
      <c r="H16" s="3" t="s">
        <v>46</v>
      </c>
      <c r="I16" s="3">
        <v>3</v>
      </c>
      <c r="J16" s="3"/>
      <c r="K16" s="3">
        <v>3</v>
      </c>
      <c r="L16" s="3"/>
      <c r="M16" s="3"/>
      <c r="N16" s="3"/>
    </row>
    <row r="17" spans="1:14" ht="35" customHeight="1">
      <c r="A17" s="3"/>
      <c r="B17" s="3"/>
      <c r="C17" s="11"/>
      <c r="D17" s="12" t="s">
        <v>47</v>
      </c>
      <c r="E17" s="13"/>
      <c r="F17" s="14"/>
      <c r="G17" s="3" t="s">
        <v>48</v>
      </c>
      <c r="H17" s="3">
        <v>4</v>
      </c>
      <c r="I17" s="4">
        <v>3</v>
      </c>
      <c r="J17" s="21"/>
      <c r="K17" s="4">
        <v>3</v>
      </c>
      <c r="L17" s="21"/>
      <c r="M17" s="3"/>
      <c r="N17" s="3"/>
    </row>
    <row r="18" spans="1:14" ht="35" customHeight="1">
      <c r="A18" s="3"/>
      <c r="B18" s="3"/>
      <c r="C18" s="11"/>
      <c r="D18" s="12" t="s">
        <v>49</v>
      </c>
      <c r="E18" s="13"/>
      <c r="F18" s="14"/>
      <c r="G18" s="3" t="s">
        <v>50</v>
      </c>
      <c r="H18" s="3" t="s">
        <v>51</v>
      </c>
      <c r="I18" s="4">
        <v>3</v>
      </c>
      <c r="J18" s="21"/>
      <c r="K18" s="25">
        <v>3</v>
      </c>
      <c r="L18" s="26"/>
      <c r="M18" s="27"/>
      <c r="N18" s="28"/>
    </row>
    <row r="19" spans="1:14" ht="89.5" customHeight="1">
      <c r="A19" s="3"/>
      <c r="B19" s="3"/>
      <c r="C19" s="11"/>
      <c r="D19" s="12" t="s">
        <v>52</v>
      </c>
      <c r="E19" s="13"/>
      <c r="F19" s="14"/>
      <c r="G19" s="3" t="s">
        <v>53</v>
      </c>
      <c r="H19" s="3" t="s">
        <v>54</v>
      </c>
      <c r="I19" s="4">
        <v>2</v>
      </c>
      <c r="J19" s="21"/>
      <c r="K19" s="4">
        <v>0</v>
      </c>
      <c r="L19" s="21"/>
      <c r="M19" s="24" t="s">
        <v>55</v>
      </c>
      <c r="N19" s="24"/>
    </row>
    <row r="20" spans="1:14" ht="35" customHeight="1">
      <c r="A20" s="3"/>
      <c r="B20" s="3"/>
      <c r="C20" s="11"/>
      <c r="D20" s="12" t="s">
        <v>56</v>
      </c>
      <c r="E20" s="13"/>
      <c r="F20" s="14"/>
      <c r="G20" s="3" t="s">
        <v>57</v>
      </c>
      <c r="H20" s="3" t="s">
        <v>58</v>
      </c>
      <c r="I20" s="4">
        <v>3</v>
      </c>
      <c r="J20" s="21"/>
      <c r="K20" s="4">
        <v>3</v>
      </c>
      <c r="L20" s="21"/>
      <c r="M20" s="3"/>
      <c r="N20" s="3"/>
    </row>
    <row r="21" spans="1:14" ht="62" customHeight="1">
      <c r="A21" s="3"/>
      <c r="B21" s="3"/>
      <c r="C21" s="15"/>
      <c r="D21" s="12" t="s">
        <v>59</v>
      </c>
      <c r="E21" s="13"/>
      <c r="F21" s="14"/>
      <c r="G21" s="3" t="s">
        <v>60</v>
      </c>
      <c r="H21" s="3" t="s">
        <v>60</v>
      </c>
      <c r="I21" s="4">
        <v>3</v>
      </c>
      <c r="J21" s="21"/>
      <c r="K21" s="4">
        <v>3</v>
      </c>
      <c r="L21" s="21"/>
      <c r="M21" s="24"/>
      <c r="N21" s="24"/>
    </row>
    <row r="22" spans="1:14" ht="35" customHeight="1">
      <c r="A22" s="3"/>
      <c r="B22" s="3"/>
      <c r="C22" s="3" t="s">
        <v>61</v>
      </c>
      <c r="D22" s="10" t="s">
        <v>62</v>
      </c>
      <c r="E22" s="10"/>
      <c r="F22" s="10"/>
      <c r="G22" s="16">
        <v>1</v>
      </c>
      <c r="H22" s="16">
        <v>1</v>
      </c>
      <c r="I22" s="3">
        <v>2</v>
      </c>
      <c r="J22" s="3"/>
      <c r="K22" s="3">
        <v>2</v>
      </c>
      <c r="L22" s="3"/>
      <c r="M22" s="3"/>
      <c r="N22" s="3"/>
    </row>
    <row r="23" spans="1:14" ht="35" customHeight="1">
      <c r="A23" s="3"/>
      <c r="B23" s="3"/>
      <c r="C23" s="3"/>
      <c r="D23" s="10" t="s">
        <v>63</v>
      </c>
      <c r="E23" s="10"/>
      <c r="F23" s="10"/>
      <c r="G23" s="16">
        <v>1</v>
      </c>
      <c r="H23" s="16">
        <v>1</v>
      </c>
      <c r="I23" s="3">
        <v>2</v>
      </c>
      <c r="J23" s="3"/>
      <c r="K23" s="3">
        <v>2</v>
      </c>
      <c r="L23" s="3"/>
      <c r="M23" s="3"/>
      <c r="N23" s="3"/>
    </row>
    <row r="24" spans="1:14" ht="35" customHeight="1">
      <c r="A24" s="3"/>
      <c r="B24" s="3"/>
      <c r="C24" s="3"/>
      <c r="D24" s="10" t="s">
        <v>64</v>
      </c>
      <c r="E24" s="10"/>
      <c r="F24" s="10"/>
      <c r="G24" s="16">
        <v>1</v>
      </c>
      <c r="H24" s="16">
        <v>1</v>
      </c>
      <c r="I24" s="3">
        <v>2</v>
      </c>
      <c r="J24" s="3"/>
      <c r="K24" s="3">
        <v>2</v>
      </c>
      <c r="L24" s="3"/>
      <c r="M24" s="3"/>
      <c r="N24" s="3"/>
    </row>
    <row r="25" spans="1:14" ht="260" customHeight="1">
      <c r="A25" s="3"/>
      <c r="B25" s="3"/>
      <c r="C25" s="3"/>
      <c r="D25" s="10" t="s">
        <v>65</v>
      </c>
      <c r="E25" s="10"/>
      <c r="F25" s="10"/>
      <c r="G25" s="16">
        <v>1</v>
      </c>
      <c r="H25" s="16">
        <v>0.25</v>
      </c>
      <c r="I25" s="3">
        <v>2</v>
      </c>
      <c r="J25" s="3"/>
      <c r="K25" s="3">
        <f>I25*H25</f>
        <v>0.50</v>
      </c>
      <c r="L25" s="3"/>
      <c r="M25" s="24" t="s">
        <v>66</v>
      </c>
      <c r="N25" s="24"/>
    </row>
    <row r="26" spans="1:14" ht="35" customHeight="1">
      <c r="A26" s="3"/>
      <c r="B26" s="3"/>
      <c r="C26" s="3" t="s">
        <v>67</v>
      </c>
      <c r="D26" s="10" t="s">
        <v>68</v>
      </c>
      <c r="E26" s="10"/>
      <c r="F26" s="10"/>
      <c r="G26" s="3" t="s">
        <v>69</v>
      </c>
      <c r="H26" s="3" t="s">
        <v>70</v>
      </c>
      <c r="I26" s="3">
        <v>3</v>
      </c>
      <c r="J26" s="3"/>
      <c r="K26" s="3">
        <v>3</v>
      </c>
      <c r="L26" s="3"/>
      <c r="M26" s="3"/>
      <c r="N26" s="3"/>
    </row>
    <row r="27" spans="1:14" ht="35" customHeight="1">
      <c r="A27" s="3"/>
      <c r="B27" s="3"/>
      <c r="C27" s="3"/>
      <c r="D27" s="10" t="s">
        <v>71</v>
      </c>
      <c r="E27" s="10"/>
      <c r="F27" s="10"/>
      <c r="G27" s="3" t="s">
        <v>72</v>
      </c>
      <c r="H27" s="3" t="s">
        <v>72</v>
      </c>
      <c r="I27" s="3">
        <v>4</v>
      </c>
      <c r="J27" s="3"/>
      <c r="K27" s="3">
        <v>4</v>
      </c>
      <c r="L27" s="3"/>
      <c r="M27" s="3"/>
      <c r="N27" s="3"/>
    </row>
    <row r="28" spans="1:14" ht="35" customHeight="1">
      <c r="A28" s="3"/>
      <c r="B28" s="3"/>
      <c r="C28" s="3"/>
      <c r="D28" s="10" t="s">
        <v>73</v>
      </c>
      <c r="E28" s="10"/>
      <c r="F28" s="10"/>
      <c r="G28" s="17" t="s">
        <v>74</v>
      </c>
      <c r="H28" s="3">
        <v>0</v>
      </c>
      <c r="I28" s="29">
        <v>3</v>
      </c>
      <c r="J28" s="29"/>
      <c r="K28" s="29">
        <v>3</v>
      </c>
      <c r="L28" s="29"/>
      <c r="M28" s="3"/>
      <c r="N28" s="3"/>
    </row>
    <row r="29" spans="1:14" ht="35" customHeight="1">
      <c r="A29" s="3"/>
      <c r="B29" s="3"/>
      <c r="C29" s="3"/>
      <c r="D29" s="10" t="s">
        <v>75</v>
      </c>
      <c r="E29" s="10"/>
      <c r="F29" s="10"/>
      <c r="G29" s="3" t="s">
        <v>76</v>
      </c>
      <c r="H29" s="3">
        <v>0</v>
      </c>
      <c r="I29" s="3">
        <v>3</v>
      </c>
      <c r="J29" s="3"/>
      <c r="K29" s="3">
        <v>3</v>
      </c>
      <c r="L29" s="3"/>
      <c r="M29" s="3"/>
      <c r="N29" s="3"/>
    </row>
    <row r="30" spans="1:14" ht="35" customHeight="1">
      <c r="A30" s="3"/>
      <c r="B30" s="3"/>
      <c r="C30" s="3"/>
      <c r="D30" s="10" t="s">
        <v>77</v>
      </c>
      <c r="E30" s="10"/>
      <c r="F30" s="10"/>
      <c r="G30" s="3" t="s">
        <v>78</v>
      </c>
      <c r="H30" s="3" t="s">
        <v>79</v>
      </c>
      <c r="I30" s="3">
        <v>3</v>
      </c>
      <c r="J30" s="3"/>
      <c r="K30" s="3">
        <v>3</v>
      </c>
      <c r="L30" s="3"/>
      <c r="M30" s="3"/>
      <c r="N30" s="3"/>
    </row>
    <row r="31" spans="1:14" ht="35" customHeight="1">
      <c r="A31" s="3"/>
      <c r="B31" s="3"/>
      <c r="C31" s="3"/>
      <c r="D31" s="10" t="s">
        <v>80</v>
      </c>
      <c r="E31" s="10"/>
      <c r="F31" s="10"/>
      <c r="G31" s="3" t="s">
        <v>72</v>
      </c>
      <c r="H31" s="3" t="s">
        <v>81</v>
      </c>
      <c r="I31" s="3">
        <v>4</v>
      </c>
      <c r="J31" s="3"/>
      <c r="K31" s="3">
        <v>4</v>
      </c>
      <c r="L31" s="3"/>
      <c r="M31" s="3"/>
      <c r="N31" s="3"/>
    </row>
    <row r="32" spans="1:14" ht="35" customHeight="1">
      <c r="A32" s="3"/>
      <c r="B32" s="3" t="s">
        <v>82</v>
      </c>
      <c r="C32" s="9" t="s">
        <v>83</v>
      </c>
      <c r="D32" s="10" t="s">
        <v>84</v>
      </c>
      <c r="E32" s="10"/>
      <c r="F32" s="10"/>
      <c r="G32" s="3" t="s">
        <v>85</v>
      </c>
      <c r="H32" s="3" t="s">
        <v>85</v>
      </c>
      <c r="I32" s="3">
        <v>10</v>
      </c>
      <c r="J32" s="3"/>
      <c r="K32" s="3">
        <v>10</v>
      </c>
      <c r="L32" s="3"/>
      <c r="M32" s="3"/>
      <c r="N32" s="3"/>
    </row>
    <row r="33" spans="1:14" ht="35" customHeight="1">
      <c r="A33" s="3"/>
      <c r="B33" s="3"/>
      <c r="C33" s="11"/>
      <c r="D33" s="10" t="s">
        <v>86</v>
      </c>
      <c r="E33" s="10"/>
      <c r="F33" s="10"/>
      <c r="G33" s="3" t="s">
        <v>85</v>
      </c>
      <c r="H33" s="3" t="s">
        <v>85</v>
      </c>
      <c r="I33" s="3">
        <v>10</v>
      </c>
      <c r="J33" s="3"/>
      <c r="K33" s="3">
        <v>10</v>
      </c>
      <c r="L33" s="3"/>
      <c r="M33" s="3"/>
      <c r="N33" s="3"/>
    </row>
    <row r="34" spans="1:14" ht="35" customHeight="1">
      <c r="A34" s="3"/>
      <c r="B34" s="3"/>
      <c r="C34" s="11"/>
      <c r="D34" s="12" t="s">
        <v>87</v>
      </c>
      <c r="E34" s="13"/>
      <c r="F34" s="14"/>
      <c r="G34" s="3" t="s">
        <v>85</v>
      </c>
      <c r="H34" s="3" t="s">
        <v>85</v>
      </c>
      <c r="I34" s="4">
        <v>10</v>
      </c>
      <c r="J34" s="21"/>
      <c r="K34" s="4">
        <v>10</v>
      </c>
      <c r="L34" s="21"/>
      <c r="M34" s="4"/>
      <c r="N34" s="21"/>
    </row>
    <row r="35" spans="1:14" ht="35" customHeight="1">
      <c r="A35" s="3"/>
      <c r="B35" s="3"/>
      <c r="C35" s="11"/>
      <c r="D35" s="12" t="s">
        <v>88</v>
      </c>
      <c r="E35" s="13"/>
      <c r="F35" s="14"/>
      <c r="G35" s="3" t="s">
        <v>85</v>
      </c>
      <c r="H35" s="3" t="s">
        <v>85</v>
      </c>
      <c r="I35" s="4">
        <v>10</v>
      </c>
      <c r="J35" s="21"/>
      <c r="K35" s="4">
        <v>10</v>
      </c>
      <c r="L35" s="21"/>
      <c r="M35" s="4"/>
      <c r="N35" s="21"/>
    </row>
    <row r="36" spans="1:14" ht="20.5" customHeight="1">
      <c r="A36" s="18" t="s">
        <v>89</v>
      </c>
      <c r="B36" s="18"/>
      <c r="C36" s="18"/>
      <c r="D36" s="18"/>
      <c r="E36" s="18"/>
      <c r="F36" s="18"/>
      <c r="G36" s="18"/>
      <c r="H36" s="18"/>
      <c r="I36" s="18">
        <v>100</v>
      </c>
      <c r="J36" s="18"/>
      <c r="K36" s="30">
        <f>SUM(K14:L35)+N7</f>
        <v>90.5141570239422</v>
      </c>
      <c r="L36" s="30"/>
      <c r="M36" s="3"/>
      <c r="N36" s="3"/>
    </row>
    <row r="38" spans="1:14" ht="14.25">
      <c r="A38" s="19" t="s">
        <v>90</v>
      </c>
      <c r="B38" s="19"/>
      <c r="C38" s="19"/>
      <c r="D38" s="19"/>
      <c r="E38" s="19"/>
      <c r="F38" s="19"/>
      <c r="G38" s="19"/>
      <c r="H38" s="19"/>
      <c r="I38" s="19"/>
      <c r="J38" s="19"/>
      <c r="K38" s="19"/>
      <c r="L38" s="19"/>
      <c r="M38" s="19"/>
      <c r="N38" s="19"/>
    </row>
    <row r="39" spans="1:14" ht="20.5" customHeight="1">
      <c r="A39" s="19" t="s">
        <v>91</v>
      </c>
      <c r="B39" s="19"/>
      <c r="C39" s="19"/>
      <c r="D39" s="19"/>
      <c r="E39" s="19"/>
      <c r="F39" s="19"/>
      <c r="G39" s="19"/>
      <c r="H39" s="19"/>
      <c r="I39" s="19"/>
      <c r="J39" s="19"/>
      <c r="K39" s="19"/>
      <c r="L39" s="19"/>
      <c r="M39" s="19"/>
      <c r="N39" s="19"/>
    </row>
    <row r="40" spans="1:14" ht="68.5" customHeight="1">
      <c r="A40" s="20" t="s">
        <v>92</v>
      </c>
      <c r="B40" s="20"/>
      <c r="C40" s="20"/>
      <c r="D40" s="20"/>
      <c r="E40" s="20"/>
      <c r="F40" s="20"/>
      <c r="G40" s="20"/>
      <c r="H40" s="20"/>
      <c r="I40" s="20"/>
      <c r="J40" s="20"/>
      <c r="K40" s="20"/>
      <c r="L40" s="20"/>
      <c r="M40" s="20"/>
      <c r="N40" s="20"/>
    </row>
    <row r="41" spans="1:14" ht="20.5" customHeight="1">
      <c r="A41" s="19" t="s">
        <v>93</v>
      </c>
      <c r="B41" s="19"/>
      <c r="C41" s="19"/>
      <c r="D41" s="19"/>
      <c r="E41" s="19"/>
      <c r="F41" s="19"/>
      <c r="G41" s="19"/>
      <c r="H41" s="19"/>
      <c r="I41" s="19"/>
      <c r="J41" s="19"/>
      <c r="K41" s="19"/>
      <c r="L41" s="19"/>
      <c r="M41" s="19"/>
      <c r="N41" s="19"/>
    </row>
    <row r="42" spans="1:14" ht="20.5" customHeight="1">
      <c r="A42" s="19" t="s">
        <v>94</v>
      </c>
      <c r="B42" s="19"/>
      <c r="C42" s="19"/>
      <c r="D42" s="19"/>
      <c r="E42" s="19"/>
      <c r="F42" s="19"/>
      <c r="G42" s="19"/>
      <c r="H42" s="19"/>
      <c r="I42" s="19"/>
      <c r="J42" s="19"/>
      <c r="K42" s="19"/>
      <c r="L42" s="19"/>
      <c r="M42" s="19"/>
      <c r="N42" s="19"/>
    </row>
  </sheetData>
  <mergeCells count="151">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A36:H36"/>
    <mergeCell ref="I36:J36"/>
    <mergeCell ref="K36:L36"/>
    <mergeCell ref="M36:N36"/>
    <mergeCell ref="A38:N38"/>
    <mergeCell ref="A39:N39"/>
    <mergeCell ref="A40:N40"/>
    <mergeCell ref="A41:N41"/>
    <mergeCell ref="A42:N42"/>
    <mergeCell ref="A11:A12"/>
    <mergeCell ref="A13:A35"/>
    <mergeCell ref="B14:B31"/>
    <mergeCell ref="B32:B35"/>
    <mergeCell ref="C14:C21"/>
    <mergeCell ref="C22:C25"/>
    <mergeCell ref="C26:C31"/>
    <mergeCell ref="C32:C35"/>
    <mergeCell ref="A6:B10"/>
  </mergeCells>
  <pageMargins left="0.7" right="0.7" top="0.75" bottom="0.75" header="0.3" footer="0.3"/>
  <pageSetup fitToHeight="0" orientation="portrait" paperSize="1" scale="68"/>
  <drawing r:id="rId1"/>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WMS</dc:creator>
  <cp:keywords/>
  <dc:description/>
  <cp:lastModifiedBy>果彬芬</cp:lastModifiedBy>
  <dcterms:created xsi:type="dcterms:W3CDTF">2022-04-12T05:12:00Z</dcterms:created>
  <dcterms:modified xsi:type="dcterms:W3CDTF">2022-04-29T08:37:26Z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E4641EBBDF4149AC920CA9CE6C1E3874</vt:lpwstr>
  </property>
</Properties>
</file>