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0730" windowHeight="11760"/>
  </bookViews>
  <sheets>
    <sheet name="项目支出绩效自评表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L7" i="1"/>
  <c r="N7" i="1" s="1"/>
  <c r="K23" i="1" s="1"/>
</calcChain>
</file>

<file path=xl/sharedStrings.xml><?xml version="1.0" encoding="utf-8"?>
<sst xmlns="http://schemas.openxmlformats.org/spreadsheetml/2006/main" count="78" uniqueCount="66">
  <si>
    <t>项目支出绩效自评表</t>
  </si>
  <si>
    <t>（ 2021 年度）</t>
  </si>
  <si>
    <t>项目名称</t>
  </si>
  <si>
    <t>主管部门</t>
  </si>
  <si>
    <t>北京市审计局</t>
  </si>
  <si>
    <t>实施单位</t>
  </si>
  <si>
    <t>研究室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</si>
  <si>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</si>
  <si>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</si>
  <si>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</si>
  <si>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</si>
  <si>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</si>
  <si>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</si>
  <si>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</si>
  <si>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</si>
  <si>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</si>
  <si>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</si>
  <si>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</si>
  <si>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</si>
  <si>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</si>
  <si>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</si>
  <si>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</si>
  <si>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</si>
  <si>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</si>
  <si>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</si>
  <si>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</si>
  <si>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</si>
  <si>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</si>
  <si>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</si>
  <si>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</si>
  <si>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</si>
  <si>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</si>
  <si>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</si>
  <si>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成本指标</t>
  </si>
  <si>
    <t>社会效益指标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</si>
  <si>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</si>
  <si>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</si>
  <si>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</si>
  <si>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</si>
  <si>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</si>
  <si>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</si>
  <si>
    <t>《局长参阅》出版期数</t>
    <phoneticPr fontId="25" type="noConversion"/>
  </si>
  <si>
    <t>进度指标</t>
    <phoneticPr fontId="25" type="noConversion"/>
  </si>
  <si>
    <t>课题论证数量</t>
    <phoneticPr fontId="25" type="noConversion"/>
  </si>
  <si>
    <t>《局长参阅》出版时间</t>
    <phoneticPr fontId="25" type="noConversion"/>
  </si>
  <si>
    <t>每周1期</t>
    <phoneticPr fontId="25" type="noConversion"/>
  </si>
  <si>
    <t>课题论证完成时间</t>
    <phoneticPr fontId="25" type="noConversion"/>
  </si>
  <si>
    <t>6月30日前</t>
    <phoneticPr fontId="25" type="noConversion"/>
  </si>
  <si>
    <t>《局长参阅》合作费</t>
    <phoneticPr fontId="25" type="noConversion"/>
  </si>
  <si>
    <t>≤9.9万元</t>
    <phoneticPr fontId="25" type="noConversion"/>
  </si>
  <si>
    <t>项目总成本</t>
    <phoneticPr fontId="25" type="noConversion"/>
  </si>
  <si>
    <t>≤18万元</t>
    <phoneticPr fontId="25" type="noConversion"/>
  </si>
  <si>
    <t>为领导决策提供依据</t>
    <phoneticPr fontId="25" type="noConversion"/>
  </si>
  <si>
    <t>促进</t>
    <phoneticPr fontId="25" type="noConversion"/>
  </si>
  <si>
    <t>开拓审计思路，有效指导解决实际问题</t>
    <phoneticPr fontId="25" type="noConversion"/>
  </si>
  <si>
    <t>审计人员审计能力</t>
    <phoneticPr fontId="25" type="noConversion"/>
  </si>
  <si>
    <t>提高</t>
    <phoneticPr fontId="25" type="noConversion"/>
  </si>
  <si>
    <t>显著</t>
    <phoneticPr fontId="25" type="noConversion"/>
  </si>
  <si>
    <t>效益指标</t>
    <phoneticPr fontId="25" type="noConversion"/>
  </si>
  <si>
    <t>新发展阶段北京审计工作发展研究课题经费</t>
    <phoneticPr fontId="25" type="noConversion"/>
  </si>
  <si>
    <t>通过开展新发展阶段北京审计工作发展研究项目，出具不少于40期《局长参阅》，开展不少于5个相关课题论证，进一步提高课题研究成果转化水平，开拓审计思路，为领导决策提供依据，有效指导解决实际问题，促进提升审计能力和水平，推动审计工作持续健康发展，从而提升审计影响力。</t>
    <phoneticPr fontId="25" type="noConversion"/>
  </si>
  <si>
    <t>—</t>
    <phoneticPr fontId="25" type="noConversion"/>
  </si>
  <si>
    <t>完成42期《局长参阅》，为领导提供决策依据；开展课题论证，共遴选9项研究课题，开展审计研究工作，有效指导解决实际问题；市委市政府印发《关于加强新时代审计工作的意见》。《意见》对进一步健全完善党领导审计工作的制度机制，着力构建集中统一、全面覆盖、权威高效的审计监督体系作出部署安排。 2021年7月中旬，市委审计委员会印发《“十四五”北京审计工作发展规划》。《规划》把坚持和加强党对审计工作的全面领导贯穿全篇。《规划》回应市委市政府重点工作任务和要求，在北京市“十四五”规划框架内谋划审计工作，推动北京市“十四五”规划确定的目标任务有效落实。</t>
    <phoneticPr fontId="25" type="noConversion"/>
  </si>
  <si>
    <t>9.9万元</t>
  </si>
  <si>
    <t>11.97万元</t>
    <phoneticPr fontId="25" type="noConversion"/>
  </si>
  <si>
    <t>姜雪萍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</si>
</sst>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_);[Red]\(0.0000\)"/>
  </numFmts>
  <fonts count="26">
    <font>
      <sz val="11"/>
      <color theme="1"/>
      <name val="等线"/>
      <family val="2"/>
      <charset val="134"/>
      <scheme val="minor"/>
    </font>
    <font>
      <sz val="10"/>
      <color theme="1"/>
      <name val="Arial"/>
      <family val="2"/>
    </font>
    <font>
      <sz val="16"/>
      <color theme="1"/>
      <name val="方正小标宋简体"/>
      <family val="2"/>
      <charset val="134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sz val="11"/>
      <color theme="1"/>
      <name val="宋体"/>
      <family val="2"/>
      <charset val="134"/>
    </font>
    <font>
      <sz val="11"/>
      <color theme="0"/>
      <name val="等线"/>
      <family val="2"/>
      <scheme val="minor"/>
    </font>
    <font>
      <b/>
      <sz val="18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FF0000"/>
      <name val="等线"/>
      <family val="2"/>
      <scheme val="minor"/>
    </font>
    <font>
      <u/>
      <sz val="11"/>
      <color rgb="FF0000FF"/>
      <name val="等线"/>
      <family val="2"/>
      <scheme val="minor"/>
    </font>
    <font>
      <i/>
      <sz val="11"/>
      <color rgb="FF7F7F7F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u/>
      <sz val="11"/>
      <color rgb="FF800080"/>
      <name val="等线"/>
      <family val="2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charset val="134"/>
      <scheme val="minor"/>
    </font>
    <font>
      <b/>
      <sz val="11"/>
      <color rgb="FF3F3F3F"/>
      <name val="等线"/>
      <family val="2"/>
      <scheme val="minor"/>
    </font>
    <font>
      <b/>
      <sz val="11"/>
      <color rgb="FFFFFFF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FA7D00"/>
      <name val="等线"/>
      <family val="2"/>
      <scheme val="minor"/>
    </font>
    <font>
      <sz val="11"/>
      <color rgb="FF006100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54222235786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5">
    <xf numFmtId="0" fontId="0" fillId="0" borderId="0">
      <alignment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2" borderId="0" applyNumberFormat="0" applyBorder="0" applyProtection="0"/>
    <xf numFmtId="0" fontId="24" fillId="3" borderId="0" applyNumberFormat="0" applyBorder="0" applyProtection="0"/>
    <xf numFmtId="0" fontId="18" fillId="4" borderId="1" applyNumberFormat="0" applyProtection="0"/>
    <xf numFmtId="0" fontId="19" fillId="5" borderId="2" applyNumberFormat="0" applyProtection="0"/>
    <xf numFmtId="0" fontId="20" fillId="6" borderId="0" applyNumberFormat="0" applyBorder="0" applyProtection="0"/>
    <xf numFmtId="0" fontId="17" fillId="0" borderId="3" applyNumberFormat="0" applyFill="0" applyProtection="0"/>
    <xf numFmtId="0" fontId="11" fillId="0" borderId="0" applyNumberFormat="0" applyFill="0" applyBorder="0" applyProtection="0"/>
    <xf numFmtId="0" fontId="15" fillId="0" borderId="3" applyNumberFormat="0" applyFill="0" applyProtection="0"/>
    <xf numFmtId="0" fontId="24" fillId="7" borderId="0" applyNumberFormat="0" applyBorder="0" applyProtection="0"/>
    <xf numFmtId="41" fontId="24" fillId="0" borderId="0" applyFont="0" applyFill="0" applyBorder="0" applyProtection="0"/>
    <xf numFmtId="0" fontId="24" fillId="8" borderId="0" applyNumberFormat="0" applyBorder="0" applyProtection="0"/>
    <xf numFmtId="0" fontId="10" fillId="0" borderId="0" applyNumberFormat="0" applyFill="0" applyBorder="0" applyProtection="0"/>
    <xf numFmtId="0" fontId="6" fillId="9" borderId="0" applyNumberFormat="0" applyBorder="0" applyProtection="0"/>
    <xf numFmtId="0" fontId="8" fillId="0" borderId="4" applyNumberFormat="0" applyFill="0" applyProtection="0"/>
    <xf numFmtId="0" fontId="13" fillId="0" borderId="5" applyNumberFormat="0" applyFill="0" applyProtection="0"/>
    <xf numFmtId="0" fontId="24" fillId="10" borderId="0" applyNumberFormat="0" applyBorder="0" applyProtection="0"/>
    <xf numFmtId="0" fontId="24" fillId="11" borderId="0" applyNumberFormat="0" applyBorder="0" applyProtection="0"/>
    <xf numFmtId="0" fontId="6" fillId="12" borderId="0" applyNumberFormat="0" applyBorder="0" applyProtection="0"/>
    <xf numFmtId="43" fontId="24" fillId="0" borderId="0" applyFont="0" applyFill="0" applyBorder="0" applyProtection="0"/>
    <xf numFmtId="0" fontId="7" fillId="0" borderId="0" applyNumberFormat="0" applyFill="0" applyBorder="0" applyProtection="0"/>
    <xf numFmtId="0" fontId="14" fillId="0" borderId="0" applyNumberFormat="0" applyFill="0" applyBorder="0" applyProtection="0"/>
    <xf numFmtId="0" fontId="24" fillId="13" borderId="0" applyNumberFormat="0" applyBorder="0" applyProtection="0"/>
    <xf numFmtId="0" fontId="21" fillId="0" borderId="6" applyNumberFormat="0" applyFill="0" applyProtection="0"/>
    <xf numFmtId="0" fontId="8" fillId="0" borderId="0" applyNumberFormat="0" applyFill="0" applyBorder="0" applyProtection="0"/>
    <xf numFmtId="0" fontId="24" fillId="14" borderId="0" applyNumberFormat="0" applyBorder="0" applyProtection="0"/>
    <xf numFmtId="42" fontId="24" fillId="0" borderId="0" applyFont="0" applyFill="0" applyBorder="0" applyProtection="0"/>
    <xf numFmtId="0" fontId="9" fillId="0" borderId="0" applyNumberFormat="0" applyFill="0" applyBorder="0" applyProtection="0"/>
    <xf numFmtId="0" fontId="24" fillId="15" borderId="0" applyNumberFormat="0" applyBorder="0" applyProtection="0"/>
    <xf numFmtId="0" fontId="24" fillId="16" borderId="7" applyNumberFormat="0" applyFont="0" applyProtection="0"/>
    <xf numFmtId="0" fontId="6" fillId="17" borderId="0" applyNumberFormat="0" applyBorder="0" applyProtection="0"/>
    <xf numFmtId="0" fontId="22" fillId="18" borderId="0" applyNumberFormat="0" applyBorder="0" applyProtection="0"/>
    <xf numFmtId="0" fontId="24" fillId="19" borderId="0" applyNumberFormat="0" applyBorder="0" applyProtection="0"/>
    <xf numFmtId="0" fontId="23" fillId="20" borderId="0" applyNumberFormat="0" applyBorder="0" applyProtection="0"/>
    <xf numFmtId="0" fontId="16" fillId="4" borderId="8" applyNumberFormat="0" applyProtection="0"/>
    <xf numFmtId="0" fontId="6" fillId="21" borderId="0" applyNumberFormat="0" applyBorder="0" applyProtection="0"/>
    <xf numFmtId="0" fontId="6" fillId="22" borderId="0" applyNumberFormat="0" applyBorder="0" applyProtection="0"/>
    <xf numFmtId="0" fontId="6" fillId="23" borderId="0" applyNumberFormat="0" applyBorder="0" applyProtection="0"/>
    <xf numFmtId="0" fontId="6" fillId="24" borderId="0" applyNumberFormat="0" applyBorder="0" applyProtection="0"/>
    <xf numFmtId="0" fontId="6" fillId="25" borderId="0" applyNumberFormat="0" applyBorder="0" applyProtection="0"/>
    <xf numFmtId="9" fontId="24" fillId="0" borderId="0" applyFont="0" applyFill="0" applyBorder="0" applyProtection="0"/>
    <xf numFmtId="0" fontId="6" fillId="26" borderId="0" applyNumberFormat="0" applyBorder="0" applyProtection="0"/>
    <xf numFmtId="44" fontId="24" fillId="0" borderId="0" applyFont="0" applyFill="0" applyBorder="0" applyProtection="0"/>
    <xf numFmtId="0" fontId="6" fillId="27" borderId="0" applyNumberFormat="0" applyBorder="0" applyProtection="0"/>
    <xf numFmtId="0" fontId="24" fillId="28" borderId="0" applyNumberFormat="0" applyBorder="0" applyProtection="0"/>
    <xf numFmtId="0" fontId="12" fillId="29" borderId="8" applyNumberFormat="0" applyProtection="0"/>
    <xf numFmtId="0" fontId="24" fillId="30" borderId="0" applyNumberFormat="0" applyBorder="0" applyProtection="0"/>
    <xf numFmtId="0" fontId="6" fillId="31" borderId="0" applyNumberFormat="0" applyBorder="0" applyProtection="0"/>
    <xf numFmtId="0" fontId="24" fillId="32" borderId="0" applyNumberFormat="0" applyBorder="0" applyProtection="0"/>
    <xf numFmtId="0" fontId="24" fillId="0" borderId="0">
      <alignment vertical="center"/>
    </xf>
  </cellStyleXfs>
  <cellXfs count="25">
    <xf numFmtId="0" fontId="0" fillId="0" borderId="0" xfId="0" applyAlignment="1">
      <alignment vertical="center"/>
    </xf>
    <xf numFmtId="0" fontId="3" fillId="0" borderId="10" xfId="54" applyFont="1" applyBorder="1" applyAlignment="1">
      <alignment horizontal="center" vertical="center" wrapText="1"/>
    </xf>
    <xf numFmtId="176" fontId="3" fillId="0" borderId="10" xfId="54" applyNumberFormat="1" applyFont="1" applyBorder="1" applyAlignment="1">
      <alignment horizontal="center" vertical="center" wrapText="1"/>
    </xf>
    <xf numFmtId="0" fontId="3" fillId="0" borderId="10" xfId="54" applyFont="1" applyBorder="1" applyAlignment="1">
      <alignment horizontal="center" vertical="center" wrapText="1"/>
    </xf>
    <xf numFmtId="0" fontId="3" fillId="0" borderId="10" xfId="54" applyFont="1" applyBorder="1" applyAlignment="1">
      <alignment horizontal="center" vertical="center" wrapText="1"/>
    </xf>
    <xf numFmtId="58" fontId="3" fillId="0" borderId="10" xfId="54" applyNumberFormat="1" applyFont="1" applyBorder="1" applyAlignment="1">
      <alignment horizontal="center" vertical="center" wrapText="1"/>
    </xf>
    <xf numFmtId="0" fontId="4" fillId="0" borderId="10" xfId="54" applyFont="1" applyBorder="1" applyAlignment="1">
      <alignment horizontal="center" vertical="center" wrapText="1"/>
    </xf>
    <xf numFmtId="0" fontId="3" fillId="0" borderId="10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6" xfId="54" applyFont="1" applyBorder="1" applyAlignment="1">
      <alignment horizontal="center" vertical="center" wrapText="1"/>
    </xf>
    <xf numFmtId="0" fontId="3" fillId="0" borderId="15" xfId="54" applyFont="1" applyBorder="1" applyAlignment="1">
      <alignment horizontal="center" vertical="center" wrapText="1"/>
    </xf>
    <xf numFmtId="0" fontId="4" fillId="0" borderId="10" xfId="54" applyFont="1" applyBorder="1" applyAlignment="1">
      <alignment horizontal="left" vertical="center" wrapText="1"/>
    </xf>
    <xf numFmtId="0" fontId="4" fillId="0" borderId="0" xfId="54" applyFont="1" applyAlignment="1">
      <alignment horizontal="left" vertical="center"/>
    </xf>
    <xf numFmtId="0" fontId="4" fillId="0" borderId="0" xfId="54" applyFont="1" applyAlignment="1">
      <alignment horizontal="left" vertical="center" wrapText="1"/>
    </xf>
    <xf numFmtId="0" fontId="4" fillId="0" borderId="11" xfId="54" applyFont="1" applyBorder="1" applyAlignment="1">
      <alignment horizontal="left" vertical="center" wrapText="1"/>
    </xf>
    <xf numFmtId="0" fontId="4" fillId="0" borderId="12" xfId="54" applyFont="1" applyBorder="1" applyAlignment="1">
      <alignment horizontal="left" vertical="center" wrapText="1"/>
    </xf>
    <xf numFmtId="0" fontId="4" fillId="0" borderId="13" xfId="54" applyFont="1" applyBorder="1" applyAlignment="1">
      <alignment horizontal="left" vertical="center" wrapText="1"/>
    </xf>
    <xf numFmtId="0" fontId="3" fillId="0" borderId="10" xfId="54" applyFont="1" applyBorder="1" applyAlignment="1">
      <alignment horizontal="left" vertical="center" wrapText="1"/>
    </xf>
    <xf numFmtId="0" fontId="5" fillId="0" borderId="10" xfId="54" applyFont="1" applyBorder="1" applyAlignment="1">
      <alignment horizontal="left" vertical="center" wrapText="1"/>
    </xf>
    <xf numFmtId="0" fontId="3" fillId="0" borderId="10" xfId="54" applyFont="1" applyFill="1" applyBorder="1" applyAlignment="1">
      <alignment horizontal="center" vertical="center" wrapText="1"/>
    </xf>
    <xf numFmtId="10" fontId="3" fillId="0" borderId="10" xfId="45" applyNumberFormat="1" applyFont="1" applyBorder="1" applyAlignment="1">
      <alignment horizontal="center" vertical="center" wrapText="1"/>
    </xf>
    <xf numFmtId="176" fontId="3" fillId="0" borderId="10" xfId="54" applyNumberFormat="1" applyFont="1" applyBorder="1" applyAlignment="1">
      <alignment horizontal="center" vertical="center" wrapText="1"/>
    </xf>
    <xf numFmtId="0" fontId="3" fillId="0" borderId="10" xfId="54" applyFont="1" applyBorder="1" applyAlignment="1">
      <alignment horizontal="justify" vertical="center" wrapText="1"/>
    </xf>
    <xf numFmtId="0" fontId="2" fillId="0" borderId="0" xfId="54" applyFont="1" applyAlignment="1">
      <alignment horizontal="center" vertical="center"/>
    </xf>
    <xf numFmtId="0" fontId="3" fillId="0" borderId="9" xfId="54" applyFont="1" applyBorder="1" applyAlignment="1">
      <alignment horizontal="center" vertical="center"/>
    </xf>
  </cellXfs>
  <cellStyles count="55">
    <cellStyle name="20% - 强调文字颜色 1" xfId="21"/>
    <cellStyle name="20% - 强调文字颜色 2" xfId="30"/>
    <cellStyle name="20% - 强调文字颜色 3" xfId="49"/>
    <cellStyle name="20% - 强调文字颜色 4" xfId="53"/>
    <cellStyle name="20% - 强调文字颜色 5" xfId="37"/>
    <cellStyle name="20% - 强调文字颜色 6" xfId="7"/>
    <cellStyle name="40% - 强调文字颜色 1" xfId="22"/>
    <cellStyle name="40% - 强调文字颜色 2" xfId="33"/>
    <cellStyle name="40% - 强调文字颜色 3" xfId="51"/>
    <cellStyle name="40% - 强调文字颜色 4" xfId="27"/>
    <cellStyle name="40% - 强调文字颜色 5" xfId="14"/>
    <cellStyle name="40% - 强调文字颜色 6" xfId="16"/>
    <cellStyle name="60% - 强调文字颜色 1" xfId="42"/>
    <cellStyle name="60% - 强调文字颜色 2" xfId="46"/>
    <cellStyle name="60% - 强调文字颜色 3" xfId="35"/>
    <cellStyle name="60% - 强调文字颜色 4" xfId="41"/>
    <cellStyle name="60% - 强调文字颜色 5" xfId="44"/>
    <cellStyle name="60% - 强调文字颜色 6" xfId="6"/>
    <cellStyle name="Comma" xfId="4"/>
    <cellStyle name="Comma [0]" xfId="5"/>
    <cellStyle name="Currency" xfId="2"/>
    <cellStyle name="Currency [0]" xfId="3"/>
    <cellStyle name="Normal" xfId="54"/>
    <cellStyle name="Percent" xfId="1"/>
    <cellStyle name="百分比" xfId="45"/>
    <cellStyle name="标题" xfId="25"/>
    <cellStyle name="标题 1" xfId="11"/>
    <cellStyle name="标题 2" xfId="13"/>
    <cellStyle name="标题 3" xfId="19"/>
    <cellStyle name="标题 4" xfId="29"/>
    <cellStyle name="差" xfId="10"/>
    <cellStyle name="常规" xfId="0" builtinId="0"/>
    <cellStyle name="超链接" xfId="17"/>
    <cellStyle name="好" xfId="36"/>
    <cellStyle name="汇总" xfId="20"/>
    <cellStyle name="货币" xfId="47"/>
    <cellStyle name="货币[0]" xfId="31"/>
    <cellStyle name="计算" xfId="39"/>
    <cellStyle name="检查单元格" xfId="9"/>
    <cellStyle name="解释性文本" xfId="12"/>
    <cellStyle name="警告文本" xfId="32"/>
    <cellStyle name="链接单元格" xfId="28"/>
    <cellStyle name="千位分隔" xfId="24"/>
    <cellStyle name="千位分隔[0]" xfId="15"/>
    <cellStyle name="强调文字颜色 1" xfId="40"/>
    <cellStyle name="强调文字颜色 2" xfId="43"/>
    <cellStyle name="强调文字颜色 3" xfId="48"/>
    <cellStyle name="强调文字颜色 4" xfId="52"/>
    <cellStyle name="强调文字颜色 5" xfId="18"/>
    <cellStyle name="强调文字颜色 6" xfId="23"/>
    <cellStyle name="适中" xfId="38"/>
    <cellStyle name="输出" xfId="8"/>
    <cellStyle name="输入" xfId="50"/>
    <cellStyle name="已访问的超链接" xfId="26"/>
    <cellStyle name="注释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 fLocksText="0">
      <xdr:nvSpPr>
        <xdr:cNvPr id="2" name="ImpTraceLabel" hidden="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lstStyle/>
        <a:p>
          <a:r>
            <a:t>&lt;root&gt;&lt;sender&gt;huaj@bjmail.bjaudit.gov.cn&lt;/sender&gt;&lt;type&gt;2&lt;/type&gt;&lt;subject&gt;附件4-1：项目支出绩效自评表（研究室）.xlsx&lt;/subject&gt;&lt;attachmentName&gt;附件4-1：项目支出绩效自评表（研究室）.xlsx&lt;/attachmentName&gt;&lt;addressee&gt;wangy2@bjmail.bjaudit.gov.cn&lt;/addressee&gt;&lt;mailSec&gt;无密级&lt;/mailSec&gt;&lt;sendTime&gt;2022-04-19 17:10:44&lt;/sendTime&gt;&lt;loadTime&gt;2022-04-19 17:45:19&lt;/loadTime&gt;&lt;/root&gt;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zoomScale="85" zoomScaleNormal="85" workbookViewId="0">
      <selection activeCell="C5" sqref="C5:G5"/>
    </sheetView>
  </sheetViews>
  <sheetFormatPr defaultColWidth="9"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5.375" customWidth="1"/>
    <col min="10" max="10" width="5.125" customWidth="1"/>
    <col min="11" max="11" width="2.625" customWidth="1"/>
    <col min="14" max="14" width="24" customWidth="1"/>
  </cols>
  <sheetData>
    <row r="1" spans="1:14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4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4.25">
      <c r="A3" s="7" t="s">
        <v>2</v>
      </c>
      <c r="B3" s="7"/>
      <c r="C3" s="7" t="s">
        <v>59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4.25">
      <c r="A4" s="7" t="s">
        <v>3</v>
      </c>
      <c r="B4" s="7"/>
      <c r="C4" s="7" t="s">
        <v>4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  <c r="M4" s="7"/>
      <c r="N4" s="7"/>
    </row>
    <row r="5" spans="1:14" ht="14.25">
      <c r="A5" s="7" t="s">
        <v>7</v>
      </c>
      <c r="B5" s="7"/>
      <c r="C5" s="19" t="s">
        <v>65</v>
      </c>
      <c r="D5" s="19"/>
      <c r="E5" s="19"/>
      <c r="F5" s="19"/>
      <c r="G5" s="19"/>
      <c r="H5" s="7" t="s">
        <v>8</v>
      </c>
      <c r="I5" s="7"/>
      <c r="J5" s="19">
        <v>63358015</v>
      </c>
      <c r="K5" s="19"/>
      <c r="L5" s="19"/>
      <c r="M5" s="19"/>
      <c r="N5" s="19"/>
    </row>
    <row r="6" spans="1:14" ht="14.25">
      <c r="A6" s="7" t="s">
        <v>9</v>
      </c>
      <c r="B6" s="7"/>
      <c r="C6" s="7"/>
      <c r="D6" s="7"/>
      <c r="E6" s="1" t="s">
        <v>10</v>
      </c>
      <c r="F6" s="7" t="s">
        <v>11</v>
      </c>
      <c r="G6" s="7"/>
      <c r="H6" s="7" t="s">
        <v>12</v>
      </c>
      <c r="I6" s="7"/>
      <c r="J6" s="7" t="s">
        <v>13</v>
      </c>
      <c r="K6" s="7"/>
      <c r="L6" s="7" t="s">
        <v>14</v>
      </c>
      <c r="M6" s="7"/>
      <c r="N6" s="1" t="s">
        <v>15</v>
      </c>
    </row>
    <row r="7" spans="1:14" ht="14.25">
      <c r="A7" s="7"/>
      <c r="B7" s="7"/>
      <c r="C7" s="22" t="s">
        <v>16</v>
      </c>
      <c r="D7" s="22"/>
      <c r="E7" s="2">
        <v>18</v>
      </c>
      <c r="F7" s="21">
        <v>18</v>
      </c>
      <c r="G7" s="21"/>
      <c r="H7" s="21">
        <v>11.97</v>
      </c>
      <c r="I7" s="21"/>
      <c r="J7" s="7">
        <v>10</v>
      </c>
      <c r="K7" s="7"/>
      <c r="L7" s="20">
        <f>H7/F7</f>
        <v>0.66500000000000004</v>
      </c>
      <c r="M7" s="20"/>
      <c r="N7" s="1">
        <f>L7*J7</f>
        <v>6.65</v>
      </c>
    </row>
    <row r="8" spans="1:14" ht="14.25">
      <c r="A8" s="7"/>
      <c r="B8" s="7"/>
      <c r="C8" s="7" t="s">
        <v>17</v>
      </c>
      <c r="D8" s="7"/>
      <c r="E8" s="2">
        <v>18</v>
      </c>
      <c r="F8" s="21">
        <v>18</v>
      </c>
      <c r="G8" s="21"/>
      <c r="H8" s="21">
        <v>11.97</v>
      </c>
      <c r="I8" s="21"/>
      <c r="J8" s="7" t="s">
        <v>18</v>
      </c>
      <c r="K8" s="7"/>
      <c r="L8" s="20">
        <f>H8/F8</f>
        <v>0.66500000000000004</v>
      </c>
      <c r="M8" s="20"/>
      <c r="N8" s="1" t="s">
        <v>18</v>
      </c>
    </row>
    <row r="9" spans="1:14" ht="14.25">
      <c r="A9" s="7"/>
      <c r="B9" s="7"/>
      <c r="C9" s="7" t="s">
        <v>19</v>
      </c>
      <c r="D9" s="7"/>
      <c r="E9" s="2">
        <v>0</v>
      </c>
      <c r="F9" s="21">
        <v>0</v>
      </c>
      <c r="G9" s="21"/>
      <c r="H9" s="21">
        <v>0</v>
      </c>
      <c r="I9" s="21"/>
      <c r="J9" s="7" t="s">
        <v>61</v>
      </c>
      <c r="K9" s="7"/>
      <c r="L9" s="7" t="s">
        <v>18</v>
      </c>
      <c r="M9" s="7"/>
      <c r="N9" s="1" t="s">
        <v>18</v>
      </c>
    </row>
    <row r="10" spans="1:14" ht="14.25">
      <c r="A10" s="7"/>
      <c r="B10" s="7"/>
      <c r="C10" s="7" t="s">
        <v>20</v>
      </c>
      <c r="D10" s="7"/>
      <c r="E10" s="2">
        <v>0</v>
      </c>
      <c r="F10" s="21">
        <v>0</v>
      </c>
      <c r="G10" s="21"/>
      <c r="H10" s="21">
        <v>0</v>
      </c>
      <c r="I10" s="21"/>
      <c r="J10" s="7" t="s">
        <v>18</v>
      </c>
      <c r="K10" s="7"/>
      <c r="L10" s="7" t="s">
        <v>18</v>
      </c>
      <c r="M10" s="7"/>
      <c r="N10" s="1" t="s">
        <v>18</v>
      </c>
    </row>
    <row r="11" spans="1:14" ht="14.25">
      <c r="A11" s="7" t="s">
        <v>21</v>
      </c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spans="1:14" ht="141.94999999999999" customHeight="1">
      <c r="A12" s="7"/>
      <c r="B12" s="17" t="s">
        <v>60</v>
      </c>
      <c r="C12" s="17"/>
      <c r="D12" s="17"/>
      <c r="E12" s="17"/>
      <c r="F12" s="17"/>
      <c r="G12" s="17"/>
      <c r="H12" s="18" t="s">
        <v>62</v>
      </c>
      <c r="I12" s="18"/>
      <c r="J12" s="18"/>
      <c r="K12" s="18"/>
      <c r="L12" s="18"/>
      <c r="M12" s="18"/>
      <c r="N12" s="18"/>
    </row>
    <row r="13" spans="1:14" ht="30" customHeight="1">
      <c r="A13" s="8" t="s">
        <v>24</v>
      </c>
      <c r="B13" s="1" t="s">
        <v>25</v>
      </c>
      <c r="C13" s="1" t="s">
        <v>26</v>
      </c>
      <c r="D13" s="7" t="s">
        <v>27</v>
      </c>
      <c r="E13" s="7"/>
      <c r="F13" s="7"/>
      <c r="G13" s="1" t="s">
        <v>28</v>
      </c>
      <c r="H13" s="1" t="s">
        <v>29</v>
      </c>
      <c r="I13" s="7" t="s">
        <v>13</v>
      </c>
      <c r="J13" s="7"/>
      <c r="K13" s="7" t="s">
        <v>15</v>
      </c>
      <c r="L13" s="7"/>
      <c r="M13" s="7" t="s">
        <v>30</v>
      </c>
      <c r="N13" s="7"/>
    </row>
    <row r="14" spans="1:14" ht="42.95" customHeight="1">
      <c r="A14" s="9"/>
      <c r="B14" s="7" t="s">
        <v>31</v>
      </c>
      <c r="C14" s="7" t="s">
        <v>32</v>
      </c>
      <c r="D14" s="11" t="s">
        <v>41</v>
      </c>
      <c r="E14" s="11"/>
      <c r="F14" s="11"/>
      <c r="G14" s="1">
        <v>40</v>
      </c>
      <c r="H14" s="1">
        <v>42</v>
      </c>
      <c r="I14" s="7">
        <v>10</v>
      </c>
      <c r="J14" s="7"/>
      <c r="K14" s="7">
        <v>10</v>
      </c>
      <c r="L14" s="7"/>
      <c r="M14" s="7"/>
      <c r="N14" s="7"/>
    </row>
    <row r="15" spans="1:14" ht="42.95" customHeight="1">
      <c r="A15" s="9"/>
      <c r="B15" s="7"/>
      <c r="C15" s="7"/>
      <c r="D15" s="11" t="s">
        <v>43</v>
      </c>
      <c r="E15" s="11"/>
      <c r="F15" s="11"/>
      <c r="G15" s="1">
        <v>5</v>
      </c>
      <c r="H15" s="1">
        <v>9</v>
      </c>
      <c r="I15" s="7">
        <v>8</v>
      </c>
      <c r="J15" s="7"/>
      <c r="K15" s="7">
        <v>8</v>
      </c>
      <c r="L15" s="7"/>
      <c r="M15" s="7"/>
      <c r="N15" s="7"/>
    </row>
    <row r="16" spans="1:14" ht="42.95" customHeight="1">
      <c r="A16" s="9"/>
      <c r="B16" s="7"/>
      <c r="C16" s="8" t="s">
        <v>42</v>
      </c>
      <c r="D16" s="14" t="s">
        <v>44</v>
      </c>
      <c r="E16" s="15"/>
      <c r="F16" s="16"/>
      <c r="G16" s="3" t="s">
        <v>45</v>
      </c>
      <c r="H16" s="4" t="s">
        <v>45</v>
      </c>
      <c r="I16" s="7">
        <v>8</v>
      </c>
      <c r="J16" s="7"/>
      <c r="K16" s="7">
        <v>8</v>
      </c>
      <c r="L16" s="7"/>
      <c r="M16" s="7"/>
      <c r="N16" s="7"/>
    </row>
    <row r="17" spans="1:14" ht="42.95" customHeight="1">
      <c r="A17" s="9"/>
      <c r="B17" s="7"/>
      <c r="C17" s="10"/>
      <c r="D17" s="14" t="s">
        <v>46</v>
      </c>
      <c r="E17" s="15"/>
      <c r="F17" s="16"/>
      <c r="G17" s="3" t="s">
        <v>47</v>
      </c>
      <c r="H17" s="5">
        <v>44693</v>
      </c>
      <c r="I17" s="7">
        <v>8</v>
      </c>
      <c r="J17" s="7"/>
      <c r="K17" s="7">
        <v>8</v>
      </c>
      <c r="L17" s="7"/>
      <c r="M17" s="7"/>
      <c r="N17" s="7"/>
    </row>
    <row r="18" spans="1:14" ht="42.95" customHeight="1">
      <c r="A18" s="9"/>
      <c r="B18" s="7"/>
      <c r="C18" s="8" t="s">
        <v>33</v>
      </c>
      <c r="D18" s="11" t="s">
        <v>48</v>
      </c>
      <c r="E18" s="11"/>
      <c r="F18" s="11"/>
      <c r="G18" s="3" t="s">
        <v>49</v>
      </c>
      <c r="H18" s="4" t="s">
        <v>63</v>
      </c>
      <c r="I18" s="7">
        <v>8</v>
      </c>
      <c r="J18" s="7"/>
      <c r="K18" s="7">
        <v>8</v>
      </c>
      <c r="L18" s="7"/>
      <c r="M18" s="7"/>
      <c r="N18" s="7"/>
    </row>
    <row r="19" spans="1:14" ht="42.95" customHeight="1">
      <c r="A19" s="9"/>
      <c r="B19" s="7"/>
      <c r="C19" s="10"/>
      <c r="D19" s="11" t="s">
        <v>50</v>
      </c>
      <c r="E19" s="11"/>
      <c r="F19" s="11"/>
      <c r="G19" s="1" t="s">
        <v>51</v>
      </c>
      <c r="H19" s="1" t="s">
        <v>64</v>
      </c>
      <c r="I19" s="7">
        <v>8</v>
      </c>
      <c r="J19" s="7"/>
      <c r="K19" s="7">
        <v>8</v>
      </c>
      <c r="L19" s="7"/>
      <c r="M19" s="7"/>
      <c r="N19" s="7"/>
    </row>
    <row r="20" spans="1:14" ht="42.95" customHeight="1">
      <c r="A20" s="9"/>
      <c r="B20" s="8" t="s">
        <v>58</v>
      </c>
      <c r="C20" s="8" t="s">
        <v>34</v>
      </c>
      <c r="D20" s="11" t="s">
        <v>52</v>
      </c>
      <c r="E20" s="11"/>
      <c r="F20" s="11"/>
      <c r="G20" s="1" t="s">
        <v>57</v>
      </c>
      <c r="H20" s="4" t="s">
        <v>57</v>
      </c>
      <c r="I20" s="7">
        <v>15</v>
      </c>
      <c r="J20" s="7"/>
      <c r="K20" s="7">
        <v>15</v>
      </c>
      <c r="L20" s="7"/>
      <c r="M20" s="7"/>
      <c r="N20" s="7"/>
    </row>
    <row r="21" spans="1:14" ht="42.95" customHeight="1">
      <c r="A21" s="9"/>
      <c r="B21" s="9"/>
      <c r="C21" s="9"/>
      <c r="D21" s="11" t="s">
        <v>54</v>
      </c>
      <c r="E21" s="11"/>
      <c r="F21" s="11"/>
      <c r="G21" s="3" t="s">
        <v>53</v>
      </c>
      <c r="H21" s="4" t="s">
        <v>53</v>
      </c>
      <c r="I21" s="7">
        <v>15</v>
      </c>
      <c r="J21" s="7"/>
      <c r="K21" s="7">
        <v>15</v>
      </c>
      <c r="L21" s="7"/>
      <c r="M21" s="7"/>
      <c r="N21" s="7"/>
    </row>
    <row r="22" spans="1:14" ht="42.95" customHeight="1">
      <c r="A22" s="10"/>
      <c r="B22" s="10"/>
      <c r="C22" s="10"/>
      <c r="D22" s="11" t="s">
        <v>55</v>
      </c>
      <c r="E22" s="11"/>
      <c r="F22" s="11"/>
      <c r="G22" s="3" t="s">
        <v>56</v>
      </c>
      <c r="H22" s="4" t="s">
        <v>56</v>
      </c>
      <c r="I22" s="7">
        <v>10</v>
      </c>
      <c r="J22" s="7"/>
      <c r="K22" s="7">
        <v>10</v>
      </c>
      <c r="L22" s="7"/>
      <c r="M22" s="7"/>
      <c r="N22" s="7"/>
    </row>
    <row r="23" spans="1:14" ht="20.45" customHeight="1">
      <c r="A23" s="6" t="s">
        <v>35</v>
      </c>
      <c r="B23" s="6"/>
      <c r="C23" s="6"/>
      <c r="D23" s="6"/>
      <c r="E23" s="6"/>
      <c r="F23" s="6"/>
      <c r="G23" s="6"/>
      <c r="H23" s="6"/>
      <c r="I23" s="6">
        <v>100</v>
      </c>
      <c r="J23" s="6"/>
      <c r="K23" s="6">
        <f>SUM(K14:L22)+N7</f>
        <v>96.65</v>
      </c>
      <c r="L23" s="6"/>
      <c r="M23" s="7"/>
      <c r="N23" s="7"/>
    </row>
    <row r="25" spans="1:14" ht="14.25">
      <c r="A25" s="12" t="s">
        <v>36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ht="20.45" customHeight="1">
      <c r="A26" s="12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1:14" ht="68.45" customHeight="1">
      <c r="A27" s="13" t="s">
        <v>38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ht="20.45" customHeight="1">
      <c r="A28" s="12" t="s">
        <v>39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ht="20.45" customHeight="1">
      <c r="A29" s="12" t="s">
        <v>40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</sheetData>
  <mergeCells count="99">
    <mergeCell ref="L10:M10"/>
    <mergeCell ref="H5:I5"/>
    <mergeCell ref="C10:D10"/>
    <mergeCell ref="F10:G10"/>
    <mergeCell ref="H10:I10"/>
    <mergeCell ref="J10:K10"/>
    <mergeCell ref="L7:M7"/>
    <mergeCell ref="F6:G6"/>
    <mergeCell ref="H6:I6"/>
    <mergeCell ref="J6:K6"/>
    <mergeCell ref="L6:M6"/>
    <mergeCell ref="C6:D6"/>
    <mergeCell ref="H7:I7"/>
    <mergeCell ref="J7:K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L8:M8"/>
    <mergeCell ref="C9:D9"/>
    <mergeCell ref="F9:G9"/>
    <mergeCell ref="H9:I9"/>
    <mergeCell ref="J9:K9"/>
    <mergeCell ref="L9:M9"/>
    <mergeCell ref="J5:N5"/>
    <mergeCell ref="A6:B10"/>
    <mergeCell ref="C8:D8"/>
    <mergeCell ref="F8:G8"/>
    <mergeCell ref="H8:I8"/>
    <mergeCell ref="J8:K8"/>
    <mergeCell ref="C7:D7"/>
    <mergeCell ref="F7:G7"/>
    <mergeCell ref="M17:N17"/>
    <mergeCell ref="C16:C17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K16:L16"/>
    <mergeCell ref="M16:N16"/>
    <mergeCell ref="A27:N27"/>
    <mergeCell ref="A28:N28"/>
    <mergeCell ref="A29:N29"/>
    <mergeCell ref="A11:A12"/>
    <mergeCell ref="B14:B19"/>
    <mergeCell ref="C14:C15"/>
    <mergeCell ref="D16:F16"/>
    <mergeCell ref="I16:J16"/>
    <mergeCell ref="D17:F17"/>
    <mergeCell ref="I17:J17"/>
    <mergeCell ref="D19:F19"/>
    <mergeCell ref="I19:J19"/>
    <mergeCell ref="B11:G11"/>
    <mergeCell ref="H11:N11"/>
    <mergeCell ref="B12:G12"/>
    <mergeCell ref="H12:N12"/>
    <mergeCell ref="K19:L19"/>
    <mergeCell ref="M19:N19"/>
    <mergeCell ref="C18:C19"/>
    <mergeCell ref="A25:N25"/>
    <mergeCell ref="A26:N26"/>
    <mergeCell ref="M20:N20"/>
    <mergeCell ref="D18:F18"/>
    <mergeCell ref="I18:J18"/>
    <mergeCell ref="K18:L18"/>
    <mergeCell ref="M18:N18"/>
    <mergeCell ref="D20:F20"/>
    <mergeCell ref="I20:J20"/>
    <mergeCell ref="K20:L20"/>
    <mergeCell ref="A23:H23"/>
    <mergeCell ref="I23:J23"/>
    <mergeCell ref="K23:L23"/>
    <mergeCell ref="M23:N23"/>
    <mergeCell ref="A13:A22"/>
    <mergeCell ref="C20:C22"/>
    <mergeCell ref="B20:B22"/>
    <mergeCell ref="D22:F22"/>
    <mergeCell ref="I22:J22"/>
    <mergeCell ref="K22:L22"/>
    <mergeCell ref="M22:N22"/>
    <mergeCell ref="D21:F21"/>
    <mergeCell ref="I21:J21"/>
    <mergeCell ref="K21:L21"/>
    <mergeCell ref="M21:N21"/>
    <mergeCell ref="K17:L17"/>
  </mergeCells>
  <phoneticPr fontId="25" type="noConversion"/>
  <pageMargins left="0.70069444444444495" right="0.70069444444444495" top="0.196527777777778" bottom="0.196527777777778" header="0.29861111111111099" footer="0.29861111111111099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WMS</dc:creator>
  <cp:keywords/>
  <dc:description/>
  <cp:lastModifiedBy>SJJ</cp:lastModifiedBy>
  <cp:lastPrinted>2022-08-19T09:23:21Z</cp:lastPrinted>
  <dcterms:created xsi:type="dcterms:W3CDTF">2022-04-12T13:12:00Z</dcterms:created>
  <dcterms:modified xsi:type="dcterms:W3CDTF">2022-08-19T09:23:24Z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