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王明爽\Desktop\审计局2022年工作\简易自评\提交确认定稿\"/>
    </mc:Choice>
  </mc:AlternateContent>
  <xr:revisionPtr revIDLastSave="0" documentId="13_ncr:1_{B52D17D6-9BF3-4CA7-8959-4FD4D21F2E97}" xr6:coauthVersionLast="47" xr6:coauthVersionMax="47" xr10:uidLastSave="{00000000-0000-0000-0000-000000000000}"/>
  <bookViews>
    <workbookView xWindow="-110" yWindow="-110" windowWidth="21820" windowHeight="13900" xr2:uid="{8FB345E7-B12E-412B-BECF-9B4CE1BB1D91}"/>
  </bookViews>
  <sheets>
    <sheet name="项目支出绩效自评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9" i="1" l="1"/>
  <c r="L8" i="1"/>
  <c r="L7" i="1"/>
  <c r="N7" i="1" s="1"/>
</calcChain>
</file>

<file path=xl/sharedStrings.xml><?xml version="1.0" encoding="utf-8"?>
<sst xmlns="http://schemas.openxmlformats.org/spreadsheetml/2006/main" count="102" uniqueCount="84">
  <si>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</si>
  <si>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</si>
  <si>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</si>
  <si>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</si>
  <si>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</si>
  <si>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</si>
  <si>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</si>
  <si>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</si>
  <si>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</si>
  <si>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</si>
  <si>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</si>
  <si>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</si>
  <si>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</si>
  <si>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</si>
  <si>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</si>
  <si>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</si>
  <si>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</si>
  <si>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</si>
  <si>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</si>
  <si>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</si>
  <si>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时效指标</t>
  </si>
  <si>
    <t>成本指标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</si>
  <si>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</si>
  <si>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</si>
  <si>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</si>
  <si>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</si>
  <si>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</si>
  <si>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</si>
  <si>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</si>
  <si>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</si>
  <si>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</si>
  <si>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</si>
  <si>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</si>
  <si>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</si>
  <si>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</si>
  <si>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</si>
  <si>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</si>
  <si>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</si>
  <si>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</si>
  <si>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</si>
  <si>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</si>
  <si>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审计宣传经费</t>
    <phoneticPr fontId="1" type="noConversion"/>
  </si>
  <si>
    <t>综合事务中心</t>
    <phoneticPr fontId="1" type="noConversion"/>
  </si>
  <si>
    <t>徐志强</t>
    <phoneticPr fontId="1" type="noConversion"/>
  </si>
  <si>
    <t>—</t>
    <phoneticPr fontId="1" type="noConversion"/>
  </si>
  <si>
    <t>2021年，宣教中心将紧紧围绕局党组工作部署，认真落实年度宣传思想工作要点，在宣传内容上，聚焦建党一百年、十四五开局和十三五成就回顾，找准年度热点、北京特点、审计亮点，加强策划、集中资源，打造一批有深度、有重量的宣传产品，为北京审计事业创新发展巩固思想基础，提供精神动力和舆论支持，提升审计宣传工作水平，提高审计的传播力和影响力。具体工作内容如下：
1.邀请在京主要媒体采访、撰写和报道等审计重要相关工作；
2.出版《关注》、《我身边的审计人》图书集，订阅署一报四刊；
3.宣传橱窗制作10期约24版面，制作年终合期册1本并印刷5册；
4.聘请常驻专业人员1名，全年参与各区、各部门跟踪采编、摄影、摄像，并制作5部微视频、2部专题片；
5.开展建党100周年主题宣传活动、“八五”法制宣传规划、党建工作、业务宣传工作、老干部处宣传短片制作等宣传活动；
6.对北京审计陈列馆进行扩建。</t>
    <phoneticPr fontId="1" type="noConversion"/>
  </si>
  <si>
    <t>订阅审计署一报四刊</t>
    <phoneticPr fontId="1" type="noConversion"/>
  </si>
  <si>
    <t>2册</t>
    <phoneticPr fontId="1" type="noConversion"/>
  </si>
  <si>
    <t>宣传橱窗制作</t>
    <phoneticPr fontId="1" type="noConversion"/>
  </si>
  <si>
    <t>10期24版面</t>
    <phoneticPr fontId="1" type="noConversion"/>
  </si>
  <si>
    <t>年终合期册出版并印刷</t>
    <phoneticPr fontId="1" type="noConversion"/>
  </si>
  <si>
    <t>出版1册；
印刷5册</t>
    <phoneticPr fontId="1" type="noConversion"/>
  </si>
  <si>
    <t>微视频制作</t>
    <phoneticPr fontId="1" type="noConversion"/>
  </si>
  <si>
    <t>5部</t>
    <phoneticPr fontId="1" type="noConversion"/>
  </si>
  <si>
    <t>专题片制作</t>
    <phoneticPr fontId="1" type="noConversion"/>
  </si>
  <si>
    <t>2部</t>
    <phoneticPr fontId="1" type="noConversion"/>
  </si>
  <si>
    <t>图书集出版</t>
    <phoneticPr fontId="1" type="noConversion"/>
  </si>
  <si>
    <t>北京审计陈列馆展示市局工作成果</t>
    <phoneticPr fontId="1" type="noConversion"/>
  </si>
  <si>
    <t>1项</t>
    <phoneticPr fontId="1" type="noConversion"/>
  </si>
  <si>
    <t>2021年12月31日前</t>
    <phoneticPr fontId="1" type="noConversion"/>
  </si>
  <si>
    <t>市属媒体采稿、写稿单价</t>
    <phoneticPr fontId="1" type="noConversion"/>
  </si>
  <si>
    <t>500元/篇</t>
    <phoneticPr fontId="1" type="noConversion"/>
  </si>
  <si>
    <t>宣传栏成本</t>
    <phoneticPr fontId="1" type="noConversion"/>
  </si>
  <si>
    <t>300元/版面</t>
    <phoneticPr fontId="1" type="noConversion"/>
  </si>
  <si>
    <t>年终合期册</t>
    <phoneticPr fontId="1" type="noConversion"/>
  </si>
  <si>
    <t>300元/册</t>
  </si>
  <si>
    <t>项目支出总成本</t>
    <phoneticPr fontId="1" type="noConversion"/>
  </si>
  <si>
    <t>≤208.65万元</t>
    <phoneticPr fontId="1" type="noConversion"/>
  </si>
  <si>
    <t>效益指标</t>
    <phoneticPr fontId="1" type="noConversion"/>
  </si>
  <si>
    <t>北京审计事业创新发展思想基础</t>
    <phoneticPr fontId="1" type="noConversion"/>
  </si>
  <si>
    <t>巩固</t>
    <phoneticPr fontId="1" type="noConversion"/>
  </si>
  <si>
    <t>审计宣传工作水平</t>
    <phoneticPr fontId="1" type="noConversion"/>
  </si>
  <si>
    <t>提升</t>
    <phoneticPr fontId="1" type="noConversion"/>
  </si>
  <si>
    <t>审计的传播力和影响力</t>
    <phoneticPr fontId="1" type="noConversion"/>
  </si>
  <si>
    <t>提高</t>
    <phoneticPr fontId="1" type="noConversion"/>
  </si>
  <si>
    <t>未出版</t>
    <phoneticPr fontId="1" type="noConversion"/>
  </si>
  <si>
    <t>偏差原因：未领取印刷证，相关工作暂停；
改进措施：加强前期准备工作，推动具体任务顺利开展。</t>
    <phoneticPr fontId="1" type="noConversion"/>
  </si>
  <si>
    <t>偏差原因：按照计划于2022年度完成该任务，指标设置出现偏差；
改进措施：加强绩效指标管理，严格按照实际情况设定指标。</t>
    <phoneticPr fontId="1" type="noConversion"/>
  </si>
  <si>
    <t>宣传工作开展完成时间</t>
    <phoneticPr fontId="1" type="noConversion"/>
  </si>
  <si>
    <t>280元/版面</t>
    <phoneticPr fontId="1" type="noConversion"/>
  </si>
  <si>
    <t>166.24万元</t>
    <phoneticPr fontId="1" type="noConversion"/>
  </si>
  <si>
    <t>按时完成</t>
    <phoneticPr fontId="1" type="noConversion"/>
  </si>
  <si>
    <t>完成装修及展示内容设计</t>
    <phoneticPr fontId="1" type="noConversion"/>
  </si>
  <si>
    <t>2021年，审计宣传经费项目主要工作任务完成情况如下：
1.邀请北京日报等主要媒体采访、撰写和报道市局相关工作；
2.订阅审计署一报四刊，提高局内审计人员业务交流；
3.制作10期24版面宣传橱窗，并装订年终合集册，对优秀共产党员事迹、政府工作报告、党建工作进行宣传；
4.和专业公司合作，聘请专业摄影师，完成摄影摄像工作，制作微视频5部、专题片2部；
5.以建党100周年、党建工作、业务宣传为主题制作宣传片短视频7个，围绕“八五”法制日开展法制宣传；
6.完成北京审计陈列馆的前期装修施工及展厅初稿设计工作。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</si>
</sst>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);[Red]\(0.0000\)"/>
    <numFmt numFmtId="177" formatCode="0.0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38A1E-345D-4684-8F36-A2FF89377C86}">
  <dimension ref="A1:N35"/>
  <sheetViews>
    <sheetView tabSelected="1" topLeftCell="A16" zoomScaleNormal="100" workbookViewId="0">
      <selection activeCell="H21" sqref="H21"/>
    </sheetView>
  </sheetViews>
  <sheetFormatPr defaultRowHeight="14" x14ac:dyDescent="0.3"/>
  <cols>
    <col min="1" max="1" width="4.5" customWidth="1"/>
    <col min="2" max="2" width="9.33203125" customWidth="1"/>
    <col min="4" max="4" width="12.33203125" customWidth="1"/>
    <col min="5" max="5" width="16" customWidth="1"/>
    <col min="6" max="6" width="6.5" customWidth="1"/>
    <col min="7" max="7" width="11.9140625" customWidth="1"/>
    <col min="8" max="8" width="12" customWidth="1"/>
    <col min="9" max="9" width="7" customWidth="1"/>
    <col min="10" max="10" width="5.08203125" customWidth="1"/>
    <col min="11" max="11" width="3.83203125" customWidth="1"/>
    <col min="14" max="14" width="9.9140625" customWidth="1"/>
  </cols>
  <sheetData>
    <row r="1" spans="1:14" ht="21" x14ac:dyDescent="0.3">
      <c r="A1" s="13" t="s">
        <v>34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x14ac:dyDescent="0.3">
      <c r="A2" s="12" t="s">
        <v>33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" x14ac:dyDescent="0.3">
      <c r="A3" s="11" t="s">
        <v>0</v>
      </c>
      <c r="B3" s="11"/>
      <c r="C3" s="11" t="s">
        <v>41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" x14ac:dyDescent="0.3">
      <c r="A4" s="11" t="s">
        <v>1</v>
      </c>
      <c r="B4" s="11"/>
      <c r="C4" s="11" t="s">
        <v>40</v>
      </c>
      <c r="D4" s="11"/>
      <c r="E4" s="11"/>
      <c r="F4" s="11"/>
      <c r="G4" s="11"/>
      <c r="H4" s="11" t="s">
        <v>2</v>
      </c>
      <c r="I4" s="11"/>
      <c r="J4" s="11" t="s">
        <v>42</v>
      </c>
      <c r="K4" s="11"/>
      <c r="L4" s="11"/>
      <c r="M4" s="11"/>
      <c r="N4" s="11"/>
    </row>
    <row r="5" spans="1:14" ht="15" x14ac:dyDescent="0.3">
      <c r="A5" s="11" t="s">
        <v>3</v>
      </c>
      <c r="B5" s="11"/>
      <c r="C5" s="11" t="s">
        <v>43</v>
      </c>
      <c r="D5" s="11"/>
      <c r="E5" s="11"/>
      <c r="F5" s="11"/>
      <c r="G5" s="11"/>
      <c r="H5" s="11" t="s">
        <v>4</v>
      </c>
      <c r="I5" s="11"/>
      <c r="J5" s="11">
        <v>13683586366</v>
      </c>
      <c r="K5" s="11"/>
      <c r="L5" s="11"/>
      <c r="M5" s="11"/>
      <c r="N5" s="11"/>
    </row>
    <row r="6" spans="1:14" ht="15" x14ac:dyDescent="0.3">
      <c r="A6" s="11" t="s">
        <v>28</v>
      </c>
      <c r="B6" s="11"/>
      <c r="C6" s="11"/>
      <c r="D6" s="11"/>
      <c r="E6" s="1" t="s">
        <v>30</v>
      </c>
      <c r="F6" s="11" t="s">
        <v>31</v>
      </c>
      <c r="G6" s="11"/>
      <c r="H6" s="11" t="s">
        <v>32</v>
      </c>
      <c r="I6" s="11"/>
      <c r="J6" s="11" t="s">
        <v>5</v>
      </c>
      <c r="K6" s="11"/>
      <c r="L6" s="11" t="s">
        <v>6</v>
      </c>
      <c r="M6" s="11"/>
      <c r="N6" s="1" t="s">
        <v>7</v>
      </c>
    </row>
    <row r="7" spans="1:14" ht="15" x14ac:dyDescent="0.3">
      <c r="A7" s="11"/>
      <c r="B7" s="11"/>
      <c r="C7" s="23" t="s">
        <v>8</v>
      </c>
      <c r="D7" s="23"/>
      <c r="E7" s="4">
        <v>208.65</v>
      </c>
      <c r="F7" s="21">
        <v>208.65</v>
      </c>
      <c r="G7" s="21"/>
      <c r="H7" s="21">
        <v>166.237628</v>
      </c>
      <c r="I7" s="21"/>
      <c r="J7" s="11">
        <v>10</v>
      </c>
      <c r="K7" s="11"/>
      <c r="L7" s="22">
        <f>H7/F7</f>
        <v>0.79672958543014616</v>
      </c>
      <c r="M7" s="22"/>
      <c r="N7" s="6">
        <f>L7*10</f>
        <v>7.9672958543014616</v>
      </c>
    </row>
    <row r="8" spans="1:14" ht="15" x14ac:dyDescent="0.3">
      <c r="A8" s="11"/>
      <c r="B8" s="11"/>
      <c r="C8" s="11" t="s">
        <v>29</v>
      </c>
      <c r="D8" s="11"/>
      <c r="E8" s="4">
        <v>208.65</v>
      </c>
      <c r="F8" s="21">
        <v>208.65</v>
      </c>
      <c r="G8" s="21"/>
      <c r="H8" s="21">
        <v>166.237628</v>
      </c>
      <c r="I8" s="21"/>
      <c r="J8" s="11" t="s">
        <v>9</v>
      </c>
      <c r="K8" s="11"/>
      <c r="L8" s="22">
        <f>H8/F8</f>
        <v>0.79672958543014616</v>
      </c>
      <c r="M8" s="22"/>
      <c r="N8" s="1" t="s">
        <v>9</v>
      </c>
    </row>
    <row r="9" spans="1:14" ht="15" x14ac:dyDescent="0.3">
      <c r="A9" s="11"/>
      <c r="B9" s="11"/>
      <c r="C9" s="11" t="s">
        <v>10</v>
      </c>
      <c r="D9" s="11"/>
      <c r="E9" s="2">
        <v>0</v>
      </c>
      <c r="F9" s="21">
        <v>0</v>
      </c>
      <c r="G9" s="21"/>
      <c r="H9" s="21">
        <v>0</v>
      </c>
      <c r="I9" s="21"/>
      <c r="J9" s="11" t="s">
        <v>44</v>
      </c>
      <c r="K9" s="11"/>
      <c r="L9" s="22" t="s">
        <v>44</v>
      </c>
      <c r="M9" s="22"/>
      <c r="N9" s="1" t="s">
        <v>9</v>
      </c>
    </row>
    <row r="10" spans="1:14" ht="15" x14ac:dyDescent="0.3">
      <c r="A10" s="11"/>
      <c r="B10" s="11"/>
      <c r="C10" s="11" t="s">
        <v>11</v>
      </c>
      <c r="D10" s="11"/>
      <c r="E10" s="2">
        <v>0</v>
      </c>
      <c r="F10" s="21">
        <v>0</v>
      </c>
      <c r="G10" s="21"/>
      <c r="H10" s="21">
        <v>0</v>
      </c>
      <c r="I10" s="21"/>
      <c r="J10" s="11" t="s">
        <v>9</v>
      </c>
      <c r="K10" s="11"/>
      <c r="L10" s="22" t="s">
        <v>44</v>
      </c>
      <c r="M10" s="22"/>
      <c r="N10" s="1" t="s">
        <v>9</v>
      </c>
    </row>
    <row r="11" spans="1:14" ht="15" x14ac:dyDescent="0.3">
      <c r="A11" s="11" t="s">
        <v>12</v>
      </c>
      <c r="B11" s="11" t="s">
        <v>13</v>
      </c>
      <c r="C11" s="11"/>
      <c r="D11" s="11"/>
      <c r="E11" s="11"/>
      <c r="F11" s="11"/>
      <c r="G11" s="11"/>
      <c r="H11" s="11" t="s">
        <v>14</v>
      </c>
      <c r="I11" s="11"/>
      <c r="J11" s="11"/>
      <c r="K11" s="11"/>
      <c r="L11" s="11"/>
      <c r="M11" s="11"/>
      <c r="N11" s="11"/>
    </row>
    <row r="12" spans="1:14" ht="218.5" customHeight="1" x14ac:dyDescent="0.3">
      <c r="A12" s="11"/>
      <c r="B12" s="17" t="s">
        <v>45</v>
      </c>
      <c r="C12" s="17"/>
      <c r="D12" s="17"/>
      <c r="E12" s="17"/>
      <c r="F12" s="17"/>
      <c r="G12" s="17"/>
      <c r="H12" s="17" t="s">
        <v>83</v>
      </c>
      <c r="I12" s="17"/>
      <c r="J12" s="17"/>
      <c r="K12" s="17"/>
      <c r="L12" s="17"/>
      <c r="M12" s="17"/>
      <c r="N12" s="17"/>
    </row>
    <row r="13" spans="1:14" ht="30" x14ac:dyDescent="0.3">
      <c r="A13" s="11" t="s">
        <v>23</v>
      </c>
      <c r="B13" s="1" t="s">
        <v>15</v>
      </c>
      <c r="C13" s="1" t="s">
        <v>16</v>
      </c>
      <c r="D13" s="11" t="s">
        <v>17</v>
      </c>
      <c r="E13" s="11"/>
      <c r="F13" s="11"/>
      <c r="G13" s="1" t="s">
        <v>25</v>
      </c>
      <c r="H13" s="1" t="s">
        <v>26</v>
      </c>
      <c r="I13" s="11" t="s">
        <v>5</v>
      </c>
      <c r="J13" s="11"/>
      <c r="K13" s="11" t="s">
        <v>7</v>
      </c>
      <c r="L13" s="11"/>
      <c r="M13" s="11" t="s">
        <v>27</v>
      </c>
      <c r="N13" s="11"/>
    </row>
    <row r="14" spans="1:14" ht="19" customHeight="1" x14ac:dyDescent="0.3">
      <c r="A14" s="11"/>
      <c r="B14" s="11" t="s">
        <v>18</v>
      </c>
      <c r="C14" s="11" t="s">
        <v>19</v>
      </c>
      <c r="D14" s="16" t="s">
        <v>46</v>
      </c>
      <c r="E14" s="16"/>
      <c r="F14" s="16"/>
      <c r="G14" s="3" t="s">
        <v>58</v>
      </c>
      <c r="H14" s="1" t="s">
        <v>58</v>
      </c>
      <c r="I14" s="11">
        <v>4</v>
      </c>
      <c r="J14" s="11"/>
      <c r="K14" s="11">
        <v>4</v>
      </c>
      <c r="L14" s="11"/>
      <c r="M14" s="11"/>
      <c r="N14" s="11"/>
    </row>
    <row r="15" spans="1:14" ht="121.5" customHeight="1" x14ac:dyDescent="0.3">
      <c r="A15" s="11"/>
      <c r="B15" s="11"/>
      <c r="C15" s="11"/>
      <c r="D15" s="16" t="s">
        <v>56</v>
      </c>
      <c r="E15" s="16"/>
      <c r="F15" s="16"/>
      <c r="G15" s="1" t="s">
        <v>47</v>
      </c>
      <c r="H15" s="1" t="s">
        <v>75</v>
      </c>
      <c r="I15" s="11">
        <v>4</v>
      </c>
      <c r="J15" s="11"/>
      <c r="K15" s="11">
        <v>0</v>
      </c>
      <c r="L15" s="11"/>
      <c r="M15" s="17" t="s">
        <v>76</v>
      </c>
      <c r="N15" s="17"/>
    </row>
    <row r="16" spans="1:14" ht="42.5" customHeight="1" x14ac:dyDescent="0.3">
      <c r="A16" s="11"/>
      <c r="B16" s="11"/>
      <c r="C16" s="11"/>
      <c r="D16" s="16" t="s">
        <v>48</v>
      </c>
      <c r="E16" s="16"/>
      <c r="F16" s="16"/>
      <c r="G16" s="3" t="s">
        <v>49</v>
      </c>
      <c r="H16" s="3" t="s">
        <v>49</v>
      </c>
      <c r="I16" s="11">
        <v>5</v>
      </c>
      <c r="J16" s="11"/>
      <c r="K16" s="11">
        <v>5</v>
      </c>
      <c r="L16" s="11"/>
      <c r="M16" s="11"/>
      <c r="N16" s="11"/>
    </row>
    <row r="17" spans="1:14" ht="37" customHeight="1" x14ac:dyDescent="0.3">
      <c r="A17" s="11"/>
      <c r="B17" s="11"/>
      <c r="C17" s="11"/>
      <c r="D17" s="16" t="s">
        <v>50</v>
      </c>
      <c r="E17" s="16"/>
      <c r="F17" s="16"/>
      <c r="G17" s="3" t="s">
        <v>51</v>
      </c>
      <c r="H17" s="8" t="s">
        <v>51</v>
      </c>
      <c r="I17" s="11">
        <v>4</v>
      </c>
      <c r="J17" s="11"/>
      <c r="K17" s="11">
        <v>4</v>
      </c>
      <c r="L17" s="11"/>
      <c r="M17" s="17"/>
      <c r="N17" s="17"/>
    </row>
    <row r="18" spans="1:14" ht="35" customHeight="1" x14ac:dyDescent="0.3">
      <c r="A18" s="11"/>
      <c r="B18" s="11"/>
      <c r="C18" s="11"/>
      <c r="D18" s="16" t="s">
        <v>52</v>
      </c>
      <c r="E18" s="16"/>
      <c r="F18" s="16"/>
      <c r="G18" s="3" t="s">
        <v>53</v>
      </c>
      <c r="H18" s="3" t="s">
        <v>53</v>
      </c>
      <c r="I18" s="11">
        <v>5</v>
      </c>
      <c r="J18" s="11"/>
      <c r="K18" s="11">
        <v>5</v>
      </c>
      <c r="L18" s="11"/>
      <c r="M18" s="11"/>
      <c r="N18" s="11"/>
    </row>
    <row r="19" spans="1:14" ht="35" customHeight="1" x14ac:dyDescent="0.3">
      <c r="A19" s="11"/>
      <c r="B19" s="11"/>
      <c r="C19" s="11"/>
      <c r="D19" s="16" t="s">
        <v>54</v>
      </c>
      <c r="E19" s="16"/>
      <c r="F19" s="16"/>
      <c r="G19" s="3" t="s">
        <v>55</v>
      </c>
      <c r="H19" s="3" t="s">
        <v>55</v>
      </c>
      <c r="I19" s="11">
        <v>4</v>
      </c>
      <c r="J19" s="11"/>
      <c r="K19" s="11">
        <v>4</v>
      </c>
      <c r="L19" s="11"/>
      <c r="M19" s="17"/>
      <c r="N19" s="17"/>
    </row>
    <row r="20" spans="1:14" ht="119" customHeight="1" x14ac:dyDescent="0.3">
      <c r="A20" s="11"/>
      <c r="B20" s="11"/>
      <c r="C20" s="11"/>
      <c r="D20" s="16" t="s">
        <v>57</v>
      </c>
      <c r="E20" s="16"/>
      <c r="F20" s="16"/>
      <c r="G20" s="3" t="s">
        <v>58</v>
      </c>
      <c r="H20" s="7" t="s">
        <v>82</v>
      </c>
      <c r="I20" s="11">
        <v>4</v>
      </c>
      <c r="J20" s="11"/>
      <c r="K20" s="11">
        <v>3.8</v>
      </c>
      <c r="L20" s="11"/>
      <c r="M20" s="17" t="s">
        <v>77</v>
      </c>
      <c r="N20" s="17"/>
    </row>
    <row r="21" spans="1:14" ht="30" x14ac:dyDescent="0.3">
      <c r="A21" s="11"/>
      <c r="B21" s="11"/>
      <c r="C21" s="3" t="s">
        <v>20</v>
      </c>
      <c r="D21" s="16" t="s">
        <v>78</v>
      </c>
      <c r="E21" s="16"/>
      <c r="F21" s="16"/>
      <c r="G21" s="1" t="s">
        <v>59</v>
      </c>
      <c r="H21" s="1" t="s">
        <v>81</v>
      </c>
      <c r="I21" s="11">
        <v>4</v>
      </c>
      <c r="J21" s="11"/>
      <c r="K21" s="11">
        <v>4</v>
      </c>
      <c r="L21" s="11"/>
      <c r="M21" s="11"/>
      <c r="N21" s="11"/>
    </row>
    <row r="22" spans="1:14" ht="15" x14ac:dyDescent="0.3">
      <c r="A22" s="11"/>
      <c r="B22" s="11"/>
      <c r="C22" s="11" t="s">
        <v>21</v>
      </c>
      <c r="D22" s="16" t="s">
        <v>60</v>
      </c>
      <c r="E22" s="16"/>
      <c r="F22" s="16"/>
      <c r="G22" s="1" t="s">
        <v>61</v>
      </c>
      <c r="H22" s="3" t="s">
        <v>61</v>
      </c>
      <c r="I22" s="11">
        <v>4</v>
      </c>
      <c r="J22" s="11"/>
      <c r="K22" s="11">
        <v>4</v>
      </c>
      <c r="L22" s="11"/>
      <c r="M22" s="11"/>
      <c r="N22" s="11"/>
    </row>
    <row r="23" spans="1:14" ht="15" x14ac:dyDescent="0.3">
      <c r="A23" s="11"/>
      <c r="B23" s="11"/>
      <c r="C23" s="11"/>
      <c r="D23" s="16" t="s">
        <v>62</v>
      </c>
      <c r="E23" s="16"/>
      <c r="F23" s="16"/>
      <c r="G23" s="1" t="s">
        <v>63</v>
      </c>
      <c r="H23" s="1" t="s">
        <v>79</v>
      </c>
      <c r="I23" s="11">
        <v>4</v>
      </c>
      <c r="J23" s="11"/>
      <c r="K23" s="11">
        <v>4</v>
      </c>
      <c r="L23" s="11"/>
      <c r="M23" s="11"/>
      <c r="N23" s="11"/>
    </row>
    <row r="24" spans="1:14" ht="15" x14ac:dyDescent="0.3">
      <c r="A24" s="11"/>
      <c r="B24" s="11"/>
      <c r="C24" s="11"/>
      <c r="D24" s="18" t="s">
        <v>64</v>
      </c>
      <c r="E24" s="19"/>
      <c r="F24" s="20"/>
      <c r="G24" s="3" t="s">
        <v>65</v>
      </c>
      <c r="H24" s="3">
        <v>0</v>
      </c>
      <c r="I24" s="11">
        <v>4</v>
      </c>
      <c r="J24" s="11"/>
      <c r="K24" s="11">
        <v>4</v>
      </c>
      <c r="L24" s="11"/>
      <c r="M24" s="11"/>
      <c r="N24" s="11"/>
    </row>
    <row r="25" spans="1:14" ht="30" x14ac:dyDescent="0.3">
      <c r="A25" s="11"/>
      <c r="B25" s="11"/>
      <c r="C25" s="11"/>
      <c r="D25" s="16" t="s">
        <v>66</v>
      </c>
      <c r="E25" s="16"/>
      <c r="F25" s="16"/>
      <c r="G25" s="1" t="s">
        <v>67</v>
      </c>
      <c r="H25" s="1" t="s">
        <v>80</v>
      </c>
      <c r="I25" s="11">
        <v>4</v>
      </c>
      <c r="J25" s="11"/>
      <c r="K25" s="11">
        <v>4</v>
      </c>
      <c r="L25" s="11"/>
      <c r="M25" s="11"/>
      <c r="N25" s="11"/>
    </row>
    <row r="26" spans="1:14" ht="15" x14ac:dyDescent="0.3">
      <c r="A26" s="11"/>
      <c r="B26" s="11" t="s">
        <v>68</v>
      </c>
      <c r="C26" s="11" t="s">
        <v>24</v>
      </c>
      <c r="D26" s="16" t="s">
        <v>69</v>
      </c>
      <c r="E26" s="16"/>
      <c r="F26" s="16"/>
      <c r="G26" s="1" t="s">
        <v>70</v>
      </c>
      <c r="H26" s="5" t="s">
        <v>70</v>
      </c>
      <c r="I26" s="11">
        <v>15</v>
      </c>
      <c r="J26" s="11"/>
      <c r="K26" s="11">
        <v>15</v>
      </c>
      <c r="L26" s="11"/>
      <c r="M26" s="11"/>
      <c r="N26" s="11"/>
    </row>
    <row r="27" spans="1:14" ht="15" x14ac:dyDescent="0.3">
      <c r="A27" s="11"/>
      <c r="B27" s="11"/>
      <c r="C27" s="11"/>
      <c r="D27" s="16" t="s">
        <v>71</v>
      </c>
      <c r="E27" s="16"/>
      <c r="F27" s="16"/>
      <c r="G27" s="1" t="s">
        <v>72</v>
      </c>
      <c r="H27" s="5" t="s">
        <v>72</v>
      </c>
      <c r="I27" s="11">
        <v>15</v>
      </c>
      <c r="J27" s="11"/>
      <c r="K27" s="11">
        <v>15</v>
      </c>
      <c r="L27" s="11"/>
      <c r="M27" s="11"/>
      <c r="N27" s="11"/>
    </row>
    <row r="28" spans="1:14" ht="16" customHeight="1" x14ac:dyDescent="0.3">
      <c r="A28" s="11"/>
      <c r="B28" s="11"/>
      <c r="C28" s="11"/>
      <c r="D28" s="16" t="s">
        <v>73</v>
      </c>
      <c r="E28" s="16"/>
      <c r="F28" s="16"/>
      <c r="G28" s="1" t="s">
        <v>74</v>
      </c>
      <c r="H28" s="5" t="s">
        <v>74</v>
      </c>
      <c r="I28" s="11">
        <v>10</v>
      </c>
      <c r="J28" s="11"/>
      <c r="K28" s="11">
        <v>10</v>
      </c>
      <c r="L28" s="11"/>
      <c r="M28" s="17"/>
      <c r="N28" s="17"/>
    </row>
    <row r="29" spans="1:14" ht="20.5" customHeight="1" x14ac:dyDescent="0.3">
      <c r="A29" s="14" t="s">
        <v>22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5">
        <f>SUM(K14:L28)+N7</f>
        <v>93.767295854301466</v>
      </c>
      <c r="L29" s="15"/>
      <c r="M29" s="11"/>
      <c r="N29" s="11"/>
    </row>
    <row r="31" spans="1:14" ht="15" x14ac:dyDescent="0.3">
      <c r="A31" s="10" t="s">
        <v>39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20.5" customHeight="1" x14ac:dyDescent="0.3">
      <c r="A32" s="10" t="s">
        <v>35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68.5" customHeight="1" x14ac:dyDescent="0.3">
      <c r="A33" s="9" t="s">
        <v>36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t="20.5" customHeight="1" x14ac:dyDescent="0.3">
      <c r="A34" s="10" t="s">
        <v>37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20.5" customHeight="1" x14ac:dyDescent="0.3">
      <c r="A35" s="10" t="s">
        <v>38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</sheetData>
  <mergeCells count="122"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C7:D7"/>
    <mergeCell ref="F7:G7"/>
    <mergeCell ref="H7:I7"/>
    <mergeCell ref="J7:K7"/>
    <mergeCell ref="L7:M7"/>
    <mergeCell ref="C6:D6"/>
    <mergeCell ref="D19:F19"/>
    <mergeCell ref="I19:J19"/>
    <mergeCell ref="K19:L19"/>
    <mergeCell ref="M19:N19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J6:K6"/>
    <mergeCell ref="L6:M6"/>
    <mergeCell ref="A11:A12"/>
    <mergeCell ref="B11:G11"/>
    <mergeCell ref="H11:N11"/>
    <mergeCell ref="B12:G12"/>
    <mergeCell ref="H12:N12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D28:F28"/>
    <mergeCell ref="I28:J28"/>
    <mergeCell ref="K28:L28"/>
    <mergeCell ref="M28:N28"/>
    <mergeCell ref="K15:L15"/>
    <mergeCell ref="M15:N15"/>
    <mergeCell ref="B14:B25"/>
    <mergeCell ref="C14:C20"/>
    <mergeCell ref="D14:F14"/>
    <mergeCell ref="I14:J14"/>
    <mergeCell ref="K14:L14"/>
    <mergeCell ref="M14:N14"/>
    <mergeCell ref="D15:F15"/>
    <mergeCell ref="I15:J15"/>
    <mergeCell ref="D21:F21"/>
    <mergeCell ref="I21:J21"/>
    <mergeCell ref="K21:L21"/>
    <mergeCell ref="M21:N21"/>
    <mergeCell ref="D24:F24"/>
    <mergeCell ref="I24:J24"/>
    <mergeCell ref="K24:L24"/>
    <mergeCell ref="M24:N24"/>
    <mergeCell ref="I25:J25"/>
    <mergeCell ref="K25:L25"/>
    <mergeCell ref="M23:N23"/>
    <mergeCell ref="D25:F25"/>
    <mergeCell ref="D26:F26"/>
    <mergeCell ref="I26:J26"/>
    <mergeCell ref="K26:L26"/>
    <mergeCell ref="M26:N26"/>
    <mergeCell ref="D27:F27"/>
    <mergeCell ref="I27:J27"/>
    <mergeCell ref="K27:L27"/>
    <mergeCell ref="M27:N27"/>
    <mergeCell ref="M25:N25"/>
    <mergeCell ref="A33:N33"/>
    <mergeCell ref="A34:N34"/>
    <mergeCell ref="A35:N35"/>
    <mergeCell ref="M13:N13"/>
    <mergeCell ref="A6:B10"/>
    <mergeCell ref="A2:N2"/>
    <mergeCell ref="A1:N1"/>
    <mergeCell ref="A29:H29"/>
    <mergeCell ref="I29:J29"/>
    <mergeCell ref="K29:L29"/>
    <mergeCell ref="M29:N29"/>
    <mergeCell ref="A13:A28"/>
    <mergeCell ref="C26:C28"/>
    <mergeCell ref="A32:N32"/>
    <mergeCell ref="A31:N31"/>
    <mergeCell ref="B26:B28"/>
    <mergeCell ref="C22:C25"/>
    <mergeCell ref="D22:F22"/>
    <mergeCell ref="I22:J22"/>
    <mergeCell ref="K22:L22"/>
    <mergeCell ref="M22:N22"/>
    <mergeCell ref="D23:F23"/>
    <mergeCell ref="I23:J23"/>
    <mergeCell ref="K23:L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WMS</cp:lastModifiedBy>
  <dcterms:created xsi:type="dcterms:W3CDTF">2022-04-11T05:12:43Z</dcterms:created>
  <dcterms:modified xsi:type="dcterms:W3CDTF">2022-05-09T02:19:30Z</dcterms:modified>
</cp:coreProperties>
</file>