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730" windowHeight="11760"/>
  </bookViews>
  <sheets>
    <sheet name="项目支出绩效自评表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K19" i="1"/>
  <c r="L7" i="1"/>
  <c r="N7" i="1" s="1"/>
  <c r="K24" i="1" s="1"/>
</calcChain>
</file>

<file path=xl/sharedStrings.xml><?xml version="1.0" encoding="utf-8"?>
<sst xmlns="http://schemas.openxmlformats.org/spreadsheetml/2006/main" count="84" uniqueCount="72">
  <si>
    <t>项目支出绩效自评表</t>
  </si>
  <si>
    <t>（ 2021 年度）</t>
  </si>
  <si>
    <t>项目名称</t>
  </si>
  <si>
    <t>审计质量控制经费</t>
  </si>
  <si>
    <t>主管部门</t>
  </si>
  <si>
    <t>北京市审计局</t>
  </si>
  <si>
    <t>实施单位</t>
  </si>
  <si>
    <t>法规处（审理处）</t>
  </si>
  <si>
    <t>项目负责人</t>
  </si>
  <si>
    <t>刘薇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</si>
  <si>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</si>
  <si>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</si>
  <si>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</si>
  <si>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</si>
  <si>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</si>
  <si>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</si>
  <si>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</si>
  <si>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</si>
  <si>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</si>
  <si>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</si>
  <si>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</si>
  <si>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</si>
  <si>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</si>
  <si>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</si>
  <si>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</si>
  <si>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</si>
  <si>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</si>
  <si>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</si>
  <si>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</si>
  <si>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</si>
  <si>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</si>
  <si>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</si>
  <si>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</si>
  <si>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</si>
  <si>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</si>
  <si>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100件</t>
  </si>
  <si>
    <r>
      <rPr>
        <sz val="12"/>
        <color theme="1"/>
        <rFont val="东文宋体"/>
        <family val="2"/>
        <charset val="134"/>
      </rPr>
      <t>≥</t>
    </r>
    <r>
      <rPr>
        <sz val="12"/>
        <color theme="1"/>
        <rFont val="宋体"/>
        <family val="2"/>
        <charset val="134"/>
      </rPr>
      <t>20个</t>
    </r>
  </si>
  <si>
    <t>质量指标</t>
  </si>
  <si>
    <t>时效指标</t>
  </si>
  <si>
    <t>全年</t>
  </si>
  <si>
    <t>6月-11月</t>
  </si>
  <si>
    <t>按时完成</t>
  </si>
  <si>
    <t>成本指标</t>
  </si>
  <si>
    <r>
      <rPr>
        <sz val="12"/>
        <color theme="1"/>
        <rFont val="东文宋体"/>
        <family val="2"/>
        <charset val="134"/>
      </rPr>
      <t>≤</t>
    </r>
    <r>
      <rPr>
        <sz val="12"/>
        <color theme="1"/>
        <rFont val="宋体"/>
        <family val="2"/>
        <charset val="134"/>
      </rPr>
      <t>10万</t>
    </r>
  </si>
  <si>
    <r>
      <rPr>
        <sz val="12"/>
        <color theme="1"/>
        <rFont val="东文宋体"/>
        <family val="2"/>
        <charset val="134"/>
      </rPr>
      <t>≤</t>
    </r>
    <r>
      <rPr>
        <sz val="12"/>
        <color theme="1"/>
        <rFont val="宋体"/>
        <family val="2"/>
        <charset val="134"/>
      </rPr>
      <t>5万</t>
    </r>
  </si>
  <si>
    <t>≤26.05万</t>
  </si>
  <si>
    <t>效益指标</t>
  </si>
  <si>
    <t>增强</t>
  </si>
  <si>
    <t>提高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</si>
  <si>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</si>
  <si>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</si>
  <si>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</si>
  <si>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</si>
  <si>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</si>
  <si>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</si>
  <si>
    <t>社会效益指标</t>
    <phoneticPr fontId="25" type="noConversion"/>
  </si>
  <si>
    <t>全年</t>
    <phoneticPr fontId="25" type="noConversion"/>
  </si>
  <si>
    <t>24.51万</t>
    <phoneticPr fontId="25" type="noConversion"/>
  </si>
  <si>
    <t>3.85万</t>
    <phoneticPr fontId="25" type="noConversion"/>
  </si>
  <si>
    <t>11万</t>
    <phoneticPr fontId="25" type="noConversion"/>
  </si>
  <si>
    <t>通过外聘律师，共完成240起代理法律事务,降低了审计工作的风险；评选出了22个优秀审计项目，促进了全系统审计质量的提高；通过法律法规检索，为审计工作的顺利开展提供了制度保证；质量控制工作在提高我局审计人员依法行政能力和执法水平、规范审计人员依法行政，促进审计项目质量提高方面发挥积极作用。</t>
    <phoneticPr fontId="25" type="noConversion"/>
  </si>
  <si>
    <t>全年代理法律事务</t>
    <phoneticPr fontId="25" type="noConversion"/>
  </si>
  <si>
    <t>评选优秀审计项目</t>
    <phoneticPr fontId="25" type="noConversion"/>
  </si>
  <si>
    <t>各类复议案件处理率</t>
    <phoneticPr fontId="25" type="noConversion"/>
  </si>
  <si>
    <t>提供法律咨询服务</t>
    <phoneticPr fontId="25" type="noConversion"/>
  </si>
  <si>
    <t>优秀审计项目评选</t>
    <phoneticPr fontId="25" type="noConversion"/>
  </si>
  <si>
    <t>法律事务代理成本</t>
    <phoneticPr fontId="25" type="noConversion"/>
  </si>
  <si>
    <t>项目总成本</t>
    <phoneticPr fontId="25" type="noConversion"/>
  </si>
  <si>
    <t>促进审计人员增强法律意识</t>
    <phoneticPr fontId="25" type="noConversion"/>
  </si>
  <si>
    <t>提高依法审计能力</t>
    <phoneticPr fontId="25" type="noConversion"/>
  </si>
  <si>
    <r>
      <t>为加强审计机关法制审理工作，促进依法审计，通过聘请法律顾问、进行优秀审计项目评选及推介、法律法规检索、北京审计条例修订调研等工作，提高审计人员依法审计能力，规范审计人员行为，提高审计人员执法水平，促进审计项目质量的提高。并在此基础上对2012年实施的</t>
    </r>
    <r>
      <rPr>
        <sz val="12"/>
        <rFont val="宋体"/>
        <family val="3"/>
        <charset val="134"/>
      </rPr>
      <t>《北京市审计条例》进行调研，为下一步《北京市审计条例》的修订奠定基础。</t>
    </r>
    <phoneticPr fontId="25" type="noConversion"/>
  </si>
  <si>
    <r>
      <rPr>
        <b/>
        <sz val="11"/>
        <color theme="1"/>
        <rFont val="宋体"/>
        <family val="3"/>
        <charset val="134"/>
      </rPr>
      <t>偏差原因</t>
    </r>
    <r>
      <rPr>
        <sz val="11"/>
        <color theme="1"/>
        <rFont val="宋体"/>
        <family val="3"/>
        <charset val="134"/>
      </rPr>
      <t xml:space="preserve">：由于工作量上涨，与服务方签订补充协议，额外支付服务费用；
</t>
    </r>
    <r>
      <rPr>
        <b/>
        <sz val="11"/>
        <color theme="1"/>
        <rFont val="宋体"/>
        <family val="3"/>
        <charset val="134"/>
      </rPr>
      <t>改进措施</t>
    </r>
    <r>
      <rPr>
        <sz val="11"/>
        <color theme="1"/>
        <rFont val="宋体"/>
        <family val="3"/>
        <charset val="134"/>
      </rPr>
      <t>：下一步将提高预算测算水平，结合实际情况合理设定指标值。</t>
    </r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</si>
</sst>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);[Red]\(0.0000\)"/>
    <numFmt numFmtId="177" formatCode="0.0"/>
  </numFmts>
  <fonts count="29">
    <font>
      <sz val="11"/>
      <color theme="1"/>
      <name val="等线"/>
      <family val="2"/>
      <charset val="134"/>
      <scheme val="minor"/>
    </font>
    <font>
      <sz val="10"/>
      <color theme="1"/>
      <name val="Arial"/>
      <family val="2"/>
    </font>
    <font>
      <sz val="16"/>
      <color theme="1"/>
      <name val="方正小标宋简体"/>
      <family val="2"/>
      <charset val="134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sz val="12"/>
      <color theme="1"/>
      <name val="东文宋体"/>
      <family val="2"/>
      <charset val="134"/>
    </font>
    <font>
      <b/>
      <sz val="18"/>
      <color theme="3"/>
      <name val="等线"/>
      <family val="2"/>
      <charset val="134"/>
      <scheme val="minor"/>
    </font>
    <font>
      <sz val="11"/>
      <color theme="0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theme="3"/>
      <name val="等线"/>
      <family val="2"/>
      <charset val="134"/>
      <scheme val="minor"/>
    </font>
    <font>
      <u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3"/>
      <color theme="3"/>
      <name val="等线"/>
      <family val="2"/>
      <charset val="134"/>
      <scheme val="minor"/>
    </font>
    <font>
      <sz val="11"/>
      <color rgb="FF9C0006"/>
      <name val="等线"/>
      <family val="2"/>
      <scheme val="minor"/>
    </font>
    <font>
      <u/>
      <sz val="11"/>
      <color rgb="FF80008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i/>
      <sz val="11"/>
      <color rgb="FF7F7F7F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5"/>
      <color theme="3"/>
      <name val="等线"/>
      <family val="2"/>
      <charset val="134"/>
      <scheme val="minor"/>
    </font>
    <font>
      <sz val="11"/>
      <color rgb="FFFA7D0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54222235786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2" borderId="0" applyNumberFormat="0" applyBorder="0" applyProtection="0"/>
    <xf numFmtId="0" fontId="24" fillId="3" borderId="0" applyNumberFormat="0" applyBorder="0" applyProtection="0"/>
    <xf numFmtId="0" fontId="12" fillId="4" borderId="1" applyNumberFormat="0" applyProtection="0"/>
    <xf numFmtId="0" fontId="17" fillId="5" borderId="2" applyNumberFormat="0" applyProtection="0"/>
    <xf numFmtId="0" fontId="14" fillId="6" borderId="0" applyNumberFormat="0" applyBorder="0" applyProtection="0"/>
    <xf numFmtId="0" fontId="20" fillId="0" borderId="3" applyNumberFormat="0" applyFill="0" applyProtection="0"/>
    <xf numFmtId="0" fontId="18" fillId="0" borderId="0" applyNumberFormat="0" applyFill="0" applyBorder="0" applyProtection="0"/>
    <xf numFmtId="0" fontId="13" fillId="0" borderId="3" applyNumberFormat="0" applyFill="0" applyProtection="0"/>
    <xf numFmtId="0" fontId="24" fillId="7" borderId="0" applyNumberFormat="0" applyBorder="0" applyProtection="0"/>
    <xf numFmtId="41" fontId="24" fillId="0" borderId="0" applyFont="0" applyFill="0" applyBorder="0" applyProtection="0"/>
    <xf numFmtId="0" fontId="24" fillId="8" borderId="0" applyNumberFormat="0" applyBorder="0" applyProtection="0"/>
    <xf numFmtId="0" fontId="10" fillId="0" borderId="0" applyNumberFormat="0" applyFill="0" applyBorder="0" applyProtection="0"/>
    <xf numFmtId="0" fontId="7" fillId="9" borderId="0" applyNumberFormat="0" applyBorder="0" applyProtection="0"/>
    <xf numFmtId="0" fontId="9" fillId="0" borderId="4" applyNumberFormat="0" applyFill="0" applyProtection="0"/>
    <xf numFmtId="0" fontId="8" fillId="0" borderId="5" applyNumberFormat="0" applyFill="0" applyProtection="0"/>
    <xf numFmtId="0" fontId="24" fillId="10" borderId="0" applyNumberFormat="0" applyBorder="0" applyProtection="0"/>
    <xf numFmtId="0" fontId="24" fillId="11" borderId="0" applyNumberFormat="0" applyBorder="0" applyProtection="0"/>
    <xf numFmtId="0" fontId="7" fillId="12" borderId="0" applyNumberFormat="0" applyBorder="0" applyProtection="0"/>
    <xf numFmtId="43" fontId="24" fillId="0" borderId="0" applyFont="0" applyFill="0" applyBorder="0" applyProtection="0"/>
    <xf numFmtId="0" fontId="6" fillId="0" borderId="0" applyNumberFormat="0" applyFill="0" applyBorder="0" applyProtection="0"/>
    <xf numFmtId="0" fontId="15" fillId="0" borderId="0" applyNumberFormat="0" applyFill="0" applyBorder="0" applyProtection="0"/>
    <xf numFmtId="0" fontId="24" fillId="13" borderId="0" applyNumberFormat="0" applyBorder="0" applyProtection="0"/>
    <xf numFmtId="0" fontId="21" fillId="0" borderId="6" applyNumberFormat="0" applyFill="0" applyProtection="0"/>
    <xf numFmtId="0" fontId="9" fillId="0" borderId="0" applyNumberFormat="0" applyFill="0" applyBorder="0" applyProtection="0"/>
    <xf numFmtId="0" fontId="24" fillId="14" borderId="0" applyNumberFormat="0" applyBorder="0" applyProtection="0"/>
    <xf numFmtId="42" fontId="24" fillId="0" borderId="0" applyFont="0" applyFill="0" applyBorder="0" applyProtection="0"/>
    <xf numFmtId="0" fontId="19" fillId="0" borderId="0" applyNumberFormat="0" applyFill="0" applyBorder="0" applyProtection="0"/>
    <xf numFmtId="0" fontId="24" fillId="15" borderId="0" applyNumberFormat="0" applyBorder="0" applyProtection="0"/>
    <xf numFmtId="0" fontId="24" fillId="16" borderId="7" applyNumberFormat="0" applyFont="0" applyProtection="0"/>
    <xf numFmtId="0" fontId="7" fillId="17" borderId="0" applyNumberFormat="0" applyBorder="0" applyProtection="0"/>
    <xf numFmtId="0" fontId="16" fillId="18" borderId="0" applyNumberFormat="0" applyBorder="0" applyProtection="0"/>
    <xf numFmtId="0" fontId="24" fillId="19" borderId="0" applyNumberFormat="0" applyBorder="0" applyProtection="0"/>
    <xf numFmtId="0" fontId="11" fillId="20" borderId="0" applyNumberFormat="0" applyBorder="0" applyProtection="0"/>
    <xf numFmtId="0" fontId="22" fillId="4" borderId="8" applyNumberFormat="0" applyProtection="0"/>
    <xf numFmtId="0" fontId="7" fillId="21" borderId="0" applyNumberFormat="0" applyBorder="0" applyProtection="0"/>
    <xf numFmtId="0" fontId="7" fillId="22" borderId="0" applyNumberFormat="0" applyBorder="0" applyProtection="0"/>
    <xf numFmtId="0" fontId="7" fillId="23" borderId="0" applyNumberFormat="0" applyBorder="0" applyProtection="0"/>
    <xf numFmtId="0" fontId="7" fillId="24" borderId="0" applyNumberFormat="0" applyBorder="0" applyProtection="0"/>
    <xf numFmtId="0" fontId="7" fillId="25" borderId="0" applyNumberFormat="0" applyBorder="0" applyProtection="0"/>
    <xf numFmtId="9" fontId="24" fillId="0" borderId="0" applyFont="0" applyFill="0" applyBorder="0" applyProtection="0"/>
    <xf numFmtId="0" fontId="7" fillId="26" borderId="0" applyNumberFormat="0" applyBorder="0" applyProtection="0"/>
    <xf numFmtId="44" fontId="24" fillId="0" borderId="0" applyFont="0" applyFill="0" applyBorder="0" applyProtection="0"/>
    <xf numFmtId="0" fontId="7" fillId="27" borderId="0" applyNumberFormat="0" applyBorder="0" applyProtection="0"/>
    <xf numFmtId="0" fontId="24" fillId="28" borderId="0" applyNumberFormat="0" applyBorder="0" applyProtection="0"/>
    <xf numFmtId="0" fontId="23" fillId="29" borderId="8" applyNumberFormat="0" applyProtection="0"/>
    <xf numFmtId="0" fontId="24" fillId="30" borderId="0" applyNumberFormat="0" applyBorder="0" applyProtection="0"/>
    <xf numFmtId="0" fontId="7" fillId="31" borderId="0" applyNumberFormat="0" applyBorder="0" applyProtection="0"/>
    <xf numFmtId="0" fontId="24" fillId="32" borderId="0" applyNumberFormat="0" applyBorder="0" applyProtection="0"/>
    <xf numFmtId="0" fontId="24" fillId="0" borderId="0">
      <alignment vertical="center"/>
    </xf>
  </cellStyleXfs>
  <cellXfs count="21">
    <xf numFmtId="0" fontId="0" fillId="0" borderId="0" xfId="0" applyAlignment="1">
      <alignment vertical="center"/>
    </xf>
    <xf numFmtId="0" fontId="3" fillId="0" borderId="10" xfId="54" applyFont="1" applyBorder="1" applyAlignment="1">
      <alignment horizontal="center" vertical="center" wrapText="1"/>
    </xf>
    <xf numFmtId="176" fontId="3" fillId="0" borderId="10" xfId="54" applyNumberFormat="1" applyFont="1" applyBorder="1" applyAlignment="1">
      <alignment horizontal="center" vertical="center" wrapText="1"/>
    </xf>
    <xf numFmtId="0" fontId="5" fillId="0" borderId="10" xfId="54" applyFont="1" applyBorder="1" applyAlignment="1">
      <alignment horizontal="center" vertical="center" wrapText="1"/>
    </xf>
    <xf numFmtId="9" fontId="3" fillId="0" borderId="10" xfId="54" applyNumberFormat="1" applyFont="1" applyBorder="1" applyAlignment="1">
      <alignment horizontal="center" vertical="center" wrapText="1"/>
    </xf>
    <xf numFmtId="0" fontId="3" fillId="0" borderId="10" xfId="54" applyFont="1" applyBorder="1" applyAlignment="1">
      <alignment horizontal="center" vertical="center" wrapText="1"/>
    </xf>
    <xf numFmtId="2" fontId="3" fillId="0" borderId="10" xfId="54" applyNumberFormat="1" applyFont="1" applyBorder="1" applyAlignment="1">
      <alignment horizontal="center" vertical="center" wrapText="1"/>
    </xf>
    <xf numFmtId="0" fontId="3" fillId="0" borderId="10" xfId="54" applyFont="1" applyBorder="1" applyAlignment="1">
      <alignment horizontal="center" vertical="center" wrapText="1"/>
    </xf>
    <xf numFmtId="0" fontId="4" fillId="0" borderId="0" xfId="54" applyFont="1" applyAlignment="1">
      <alignment horizontal="left" vertical="center"/>
    </xf>
    <xf numFmtId="0" fontId="4" fillId="0" borderId="10" xfId="54" applyFont="1" applyBorder="1" applyAlignment="1">
      <alignment horizontal="center" vertical="center" wrapText="1"/>
    </xf>
    <xf numFmtId="2" fontId="4" fillId="0" borderId="10" xfId="54" applyNumberFormat="1" applyFont="1" applyBorder="1" applyAlignment="1">
      <alignment horizontal="center" vertical="center" wrapText="1"/>
    </xf>
    <xf numFmtId="177" fontId="3" fillId="0" borderId="10" xfId="54" applyNumberFormat="1" applyFont="1" applyBorder="1" applyAlignment="1">
      <alignment horizontal="center" vertical="center" wrapText="1"/>
    </xf>
    <xf numFmtId="0" fontId="27" fillId="0" borderId="10" xfId="54" applyFont="1" applyBorder="1" applyAlignment="1">
      <alignment horizontal="left" vertical="center" wrapText="1"/>
    </xf>
    <xf numFmtId="0" fontId="4" fillId="0" borderId="10" xfId="54" applyFont="1" applyBorder="1" applyAlignment="1">
      <alignment horizontal="left" vertical="center" wrapText="1"/>
    </xf>
    <xf numFmtId="0" fontId="4" fillId="0" borderId="0" xfId="54" applyFont="1" applyAlignment="1">
      <alignment horizontal="left" vertical="center" wrapText="1"/>
    </xf>
    <xf numFmtId="176" fontId="3" fillId="0" borderId="10" xfId="54" applyNumberFormat="1" applyFont="1" applyBorder="1" applyAlignment="1">
      <alignment horizontal="center" vertical="center" wrapText="1"/>
    </xf>
    <xf numFmtId="0" fontId="3" fillId="0" borderId="10" xfId="54" applyFont="1" applyBorder="1" applyAlignment="1">
      <alignment horizontal="left" vertical="center" wrapText="1"/>
    </xf>
    <xf numFmtId="10" fontId="3" fillId="0" borderId="10" xfId="45" applyNumberFormat="1" applyFont="1" applyBorder="1" applyAlignment="1">
      <alignment horizontal="center" vertical="center" wrapText="1"/>
    </xf>
    <xf numFmtId="0" fontId="3" fillId="0" borderId="10" xfId="54" applyFont="1" applyBorder="1" applyAlignment="1">
      <alignment horizontal="justify" vertical="center" wrapText="1"/>
    </xf>
    <xf numFmtId="0" fontId="2" fillId="0" borderId="0" xfId="54" applyFont="1" applyAlignment="1">
      <alignment horizontal="center" vertical="center"/>
    </xf>
    <xf numFmtId="0" fontId="3" fillId="0" borderId="9" xfId="54" applyFont="1" applyBorder="1" applyAlignment="1">
      <alignment horizontal="center" vertical="center"/>
    </xf>
  </cellXfs>
  <cellStyles count="55">
    <cellStyle name="20% - 强调文字颜色 1" xfId="21"/>
    <cellStyle name="20% - 强调文字颜色 2" xfId="30"/>
    <cellStyle name="20% - 强调文字颜色 3" xfId="49"/>
    <cellStyle name="20% - 强调文字颜色 4" xfId="53"/>
    <cellStyle name="20% - 强调文字颜色 5" xfId="37"/>
    <cellStyle name="20% - 强调文字颜色 6" xfId="7"/>
    <cellStyle name="40% - 强调文字颜色 1" xfId="22"/>
    <cellStyle name="40% - 强调文字颜色 2" xfId="33"/>
    <cellStyle name="40% - 强调文字颜色 3" xfId="51"/>
    <cellStyle name="40% - 强调文字颜色 4" xfId="27"/>
    <cellStyle name="40% - 强调文字颜色 5" xfId="14"/>
    <cellStyle name="40% - 强调文字颜色 6" xfId="16"/>
    <cellStyle name="60% - 强调文字颜色 1" xfId="42"/>
    <cellStyle name="60% - 强调文字颜色 2" xfId="46"/>
    <cellStyle name="60% - 强调文字颜色 3" xfId="35"/>
    <cellStyle name="60% - 强调文字颜色 4" xfId="41"/>
    <cellStyle name="60% - 强调文字颜色 5" xfId="44"/>
    <cellStyle name="60% - 强调文字颜色 6" xfId="6"/>
    <cellStyle name="Comma" xfId="4"/>
    <cellStyle name="Comma [0]" xfId="5"/>
    <cellStyle name="Currency" xfId="2"/>
    <cellStyle name="Currency [0]" xfId="3"/>
    <cellStyle name="Normal" xfId="54"/>
    <cellStyle name="Percent" xfId="1"/>
    <cellStyle name="百分比" xfId="45"/>
    <cellStyle name="标题" xfId="25"/>
    <cellStyle name="标题 1" xfId="11"/>
    <cellStyle name="标题 2" xfId="13"/>
    <cellStyle name="标题 3" xfId="19"/>
    <cellStyle name="标题 4" xfId="29"/>
    <cellStyle name="差" xfId="10"/>
    <cellStyle name="常规" xfId="0" builtinId="0"/>
    <cellStyle name="超链接" xfId="17"/>
    <cellStyle name="好" xfId="36"/>
    <cellStyle name="汇总" xfId="20"/>
    <cellStyle name="货币" xfId="47"/>
    <cellStyle name="货币[0]" xfId="31"/>
    <cellStyle name="计算" xfId="39"/>
    <cellStyle name="检查单元格" xfId="9"/>
    <cellStyle name="解释性文本" xfId="12"/>
    <cellStyle name="警告文本" xfId="32"/>
    <cellStyle name="链接单元格" xfId="28"/>
    <cellStyle name="千位分隔" xfId="24"/>
    <cellStyle name="千位分隔[0]" xfId="15"/>
    <cellStyle name="强调文字颜色 1" xfId="40"/>
    <cellStyle name="强调文字颜色 2" xfId="43"/>
    <cellStyle name="强调文字颜色 3" xfId="48"/>
    <cellStyle name="强调文字颜色 4" xfId="52"/>
    <cellStyle name="强调文字颜色 5" xfId="18"/>
    <cellStyle name="强调文字颜色 6" xfId="23"/>
    <cellStyle name="适中" xfId="38"/>
    <cellStyle name="输出" xfId="8"/>
    <cellStyle name="输入" xfId="50"/>
    <cellStyle name="已访问的超链接" xfId="26"/>
    <cellStyle name="注释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 fLocksText="0">
      <xdr:nvSpPr>
        <xdr:cNvPr id="2" name="ImpTraceLabel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liuxy1@bjmail.bjaudit.gov.cn&lt;/sender&gt;&lt;type&gt;2&lt;/type&gt;&lt;subject&gt;附件4-1：项目支出绩效自评表4.18.xlsx&lt;/subject&gt;&lt;attachmentName&gt;附件4-1：项目支出绩效自评表4.18.xlsx&lt;/attachmentName&gt;&lt;addressee&gt;wangy2@bjmail.bjaudit.gov.cn&lt;/addressee&gt;&lt;mailSec&gt;无密级&lt;/mailSec&gt;&lt;sendTime&gt;2022-04-19 14:13:20&lt;/sendTime&gt;&lt;loadTime&gt;2022-04-19 17:46:20&lt;/loadTime&gt;&lt;/root&gt;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topLeftCell="A7" zoomScale="85" zoomScaleNormal="85" workbookViewId="0">
      <selection activeCell="M19" sqref="M19:N19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4" ht="2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4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4.2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4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4.25">
      <c r="A5" s="7" t="s">
        <v>8</v>
      </c>
      <c r="B5" s="7"/>
      <c r="C5" s="7" t="s">
        <v>9</v>
      </c>
      <c r="D5" s="7"/>
      <c r="E5" s="7"/>
      <c r="F5" s="7"/>
      <c r="G5" s="7"/>
      <c r="H5" s="7" t="s">
        <v>10</v>
      </c>
      <c r="I5" s="7"/>
      <c r="J5" s="7">
        <v>63358278</v>
      </c>
      <c r="K5" s="7"/>
      <c r="L5" s="7"/>
      <c r="M5" s="7"/>
      <c r="N5" s="7"/>
    </row>
    <row r="6" spans="1:14" ht="14.25">
      <c r="A6" s="7" t="s">
        <v>11</v>
      </c>
      <c r="B6" s="7"/>
      <c r="C6" s="7"/>
      <c r="D6" s="7"/>
      <c r="E6" s="1" t="s">
        <v>12</v>
      </c>
      <c r="F6" s="7" t="s">
        <v>13</v>
      </c>
      <c r="G6" s="7"/>
      <c r="H6" s="7" t="s">
        <v>14</v>
      </c>
      <c r="I6" s="7"/>
      <c r="J6" s="7" t="s">
        <v>15</v>
      </c>
      <c r="K6" s="7"/>
      <c r="L6" s="7" t="s">
        <v>16</v>
      </c>
      <c r="M6" s="7"/>
      <c r="N6" s="1" t="s">
        <v>17</v>
      </c>
    </row>
    <row r="7" spans="1:14" ht="14.25">
      <c r="A7" s="7"/>
      <c r="B7" s="7"/>
      <c r="C7" s="18" t="s">
        <v>18</v>
      </c>
      <c r="D7" s="18"/>
      <c r="E7" s="2">
        <v>26.05</v>
      </c>
      <c r="F7" s="15">
        <v>26.05</v>
      </c>
      <c r="G7" s="15"/>
      <c r="H7" s="15">
        <v>24.51</v>
      </c>
      <c r="I7" s="15"/>
      <c r="J7" s="7">
        <v>10</v>
      </c>
      <c r="K7" s="7"/>
      <c r="L7" s="17">
        <f>H7/F7</f>
        <v>0.94088291746641073</v>
      </c>
      <c r="M7" s="17"/>
      <c r="N7" s="6">
        <f>L7*J7</f>
        <v>9.408829174664108</v>
      </c>
    </row>
    <row r="8" spans="1:14" ht="14.25">
      <c r="A8" s="7"/>
      <c r="B8" s="7"/>
      <c r="C8" s="7" t="s">
        <v>19</v>
      </c>
      <c r="D8" s="7"/>
      <c r="E8" s="2">
        <v>26.05</v>
      </c>
      <c r="F8" s="15">
        <v>26.05</v>
      </c>
      <c r="G8" s="15"/>
      <c r="H8" s="15">
        <v>24.51</v>
      </c>
      <c r="I8" s="15"/>
      <c r="J8" s="7" t="s">
        <v>20</v>
      </c>
      <c r="K8" s="7"/>
      <c r="L8" s="17">
        <f>H8/F8</f>
        <v>0.94088291746641073</v>
      </c>
      <c r="M8" s="17"/>
      <c r="N8" s="1" t="s">
        <v>20</v>
      </c>
    </row>
    <row r="9" spans="1:14" ht="14.25">
      <c r="A9" s="7"/>
      <c r="B9" s="7"/>
      <c r="C9" s="7" t="s">
        <v>21</v>
      </c>
      <c r="D9" s="7"/>
      <c r="E9" s="2">
        <v>0</v>
      </c>
      <c r="F9" s="15">
        <v>0</v>
      </c>
      <c r="G9" s="15"/>
      <c r="H9" s="15">
        <v>0</v>
      </c>
      <c r="I9" s="15"/>
      <c r="J9" s="7" t="s">
        <v>20</v>
      </c>
      <c r="K9" s="7"/>
      <c r="L9" s="7" t="s">
        <v>20</v>
      </c>
      <c r="M9" s="7"/>
      <c r="N9" s="1" t="s">
        <v>20</v>
      </c>
    </row>
    <row r="10" spans="1:14" ht="14.25">
      <c r="A10" s="7"/>
      <c r="B10" s="7"/>
      <c r="C10" s="7" t="s">
        <v>22</v>
      </c>
      <c r="D10" s="7"/>
      <c r="E10" s="2">
        <v>0</v>
      </c>
      <c r="F10" s="15">
        <v>0</v>
      </c>
      <c r="G10" s="15"/>
      <c r="H10" s="15">
        <v>0</v>
      </c>
      <c r="I10" s="15"/>
      <c r="J10" s="7" t="s">
        <v>20</v>
      </c>
      <c r="K10" s="7"/>
      <c r="L10" s="7" t="s">
        <v>20</v>
      </c>
      <c r="M10" s="7"/>
      <c r="N10" s="1" t="s">
        <v>20</v>
      </c>
    </row>
    <row r="11" spans="1:14" ht="14.25">
      <c r="A11" s="7" t="s">
        <v>23</v>
      </c>
      <c r="B11" s="7" t="s">
        <v>24</v>
      </c>
      <c r="C11" s="7"/>
      <c r="D11" s="7"/>
      <c r="E11" s="7"/>
      <c r="F11" s="7"/>
      <c r="G11" s="7"/>
      <c r="H11" s="7" t="s">
        <v>25</v>
      </c>
      <c r="I11" s="7"/>
      <c r="J11" s="7"/>
      <c r="K11" s="7"/>
      <c r="L11" s="7"/>
      <c r="M11" s="7"/>
      <c r="N11" s="7"/>
    </row>
    <row r="12" spans="1:14" ht="114" customHeight="1">
      <c r="A12" s="7"/>
      <c r="B12" s="16" t="s">
        <v>70</v>
      </c>
      <c r="C12" s="16"/>
      <c r="D12" s="16"/>
      <c r="E12" s="16"/>
      <c r="F12" s="16"/>
      <c r="G12" s="16"/>
      <c r="H12" s="16" t="s">
        <v>60</v>
      </c>
      <c r="I12" s="16"/>
      <c r="J12" s="16"/>
      <c r="K12" s="16"/>
      <c r="L12" s="16"/>
      <c r="M12" s="16"/>
      <c r="N12" s="16"/>
    </row>
    <row r="13" spans="1:14" ht="28.5">
      <c r="A13" s="7" t="s">
        <v>26</v>
      </c>
      <c r="B13" s="1" t="s">
        <v>27</v>
      </c>
      <c r="C13" s="1" t="s">
        <v>28</v>
      </c>
      <c r="D13" s="7" t="s">
        <v>29</v>
      </c>
      <c r="E13" s="7"/>
      <c r="F13" s="7"/>
      <c r="G13" s="1" t="s">
        <v>30</v>
      </c>
      <c r="H13" s="1" t="s">
        <v>31</v>
      </c>
      <c r="I13" s="7" t="s">
        <v>15</v>
      </c>
      <c r="J13" s="7"/>
      <c r="K13" s="7" t="s">
        <v>17</v>
      </c>
      <c r="L13" s="7"/>
      <c r="M13" s="7" t="s">
        <v>32</v>
      </c>
      <c r="N13" s="7"/>
    </row>
    <row r="14" spans="1:14" ht="31.5" customHeight="1">
      <c r="A14" s="7"/>
      <c r="B14" s="7" t="s">
        <v>33</v>
      </c>
      <c r="C14" s="7" t="s">
        <v>34</v>
      </c>
      <c r="D14" s="13" t="s">
        <v>61</v>
      </c>
      <c r="E14" s="13"/>
      <c r="F14" s="13"/>
      <c r="G14" s="1" t="s">
        <v>35</v>
      </c>
      <c r="H14" s="1">
        <v>240</v>
      </c>
      <c r="I14" s="7">
        <v>10</v>
      </c>
      <c r="J14" s="7"/>
      <c r="K14" s="7">
        <v>10</v>
      </c>
      <c r="L14" s="7"/>
      <c r="M14" s="7"/>
      <c r="N14" s="7"/>
    </row>
    <row r="15" spans="1:14" ht="31.5" customHeight="1">
      <c r="A15" s="7"/>
      <c r="B15" s="7"/>
      <c r="C15" s="7"/>
      <c r="D15" s="13" t="s">
        <v>62</v>
      </c>
      <c r="E15" s="13"/>
      <c r="F15" s="13"/>
      <c r="G15" s="3" t="s">
        <v>36</v>
      </c>
      <c r="H15" s="1">
        <v>22</v>
      </c>
      <c r="I15" s="7">
        <v>10</v>
      </c>
      <c r="J15" s="7"/>
      <c r="K15" s="7">
        <v>10</v>
      </c>
      <c r="L15" s="7"/>
      <c r="M15" s="7"/>
      <c r="N15" s="7"/>
    </row>
    <row r="16" spans="1:14" ht="31.5" customHeight="1">
      <c r="A16" s="7"/>
      <c r="B16" s="7"/>
      <c r="C16" s="5" t="s">
        <v>37</v>
      </c>
      <c r="D16" s="13" t="s">
        <v>63</v>
      </c>
      <c r="E16" s="13"/>
      <c r="F16" s="13"/>
      <c r="G16" s="4">
        <v>1</v>
      </c>
      <c r="H16" s="4">
        <v>1</v>
      </c>
      <c r="I16" s="7">
        <v>5</v>
      </c>
      <c r="J16" s="7"/>
      <c r="K16" s="7">
        <v>5</v>
      </c>
      <c r="L16" s="7"/>
      <c r="M16" s="7"/>
      <c r="N16" s="7"/>
    </row>
    <row r="17" spans="1:14" ht="31.5" customHeight="1">
      <c r="A17" s="7"/>
      <c r="B17" s="7"/>
      <c r="C17" s="7" t="s">
        <v>38</v>
      </c>
      <c r="D17" s="13" t="s">
        <v>64</v>
      </c>
      <c r="E17" s="13"/>
      <c r="F17" s="13"/>
      <c r="G17" s="1" t="s">
        <v>39</v>
      </c>
      <c r="H17" s="1" t="s">
        <v>56</v>
      </c>
      <c r="I17" s="7">
        <v>5</v>
      </c>
      <c r="J17" s="7"/>
      <c r="K17" s="7">
        <v>5</v>
      </c>
      <c r="L17" s="7"/>
      <c r="M17" s="7"/>
      <c r="N17" s="7"/>
    </row>
    <row r="18" spans="1:14" ht="31.5" customHeight="1">
      <c r="A18" s="7"/>
      <c r="B18" s="7"/>
      <c r="C18" s="7"/>
      <c r="D18" s="13" t="s">
        <v>65</v>
      </c>
      <c r="E18" s="13"/>
      <c r="F18" s="13"/>
      <c r="G18" s="1" t="s">
        <v>40</v>
      </c>
      <c r="H18" s="1" t="s">
        <v>41</v>
      </c>
      <c r="I18" s="7">
        <v>5</v>
      </c>
      <c r="J18" s="7"/>
      <c r="K18" s="7">
        <v>5</v>
      </c>
      <c r="L18" s="7"/>
      <c r="M18" s="7"/>
      <c r="N18" s="7"/>
    </row>
    <row r="19" spans="1:14" ht="123.95" customHeight="1">
      <c r="A19" s="7"/>
      <c r="B19" s="7"/>
      <c r="C19" s="7" t="s">
        <v>42</v>
      </c>
      <c r="D19" s="13" t="s">
        <v>66</v>
      </c>
      <c r="E19" s="13"/>
      <c r="F19" s="13"/>
      <c r="G19" s="3" t="s">
        <v>43</v>
      </c>
      <c r="H19" s="1" t="s">
        <v>59</v>
      </c>
      <c r="I19" s="7">
        <v>5</v>
      </c>
      <c r="J19" s="7"/>
      <c r="K19" s="11">
        <f>10/11*5</f>
        <v>4.545454545454545</v>
      </c>
      <c r="L19" s="11"/>
      <c r="M19" s="12" t="s">
        <v>71</v>
      </c>
      <c r="N19" s="12"/>
    </row>
    <row r="20" spans="1:14" ht="29.45" customHeight="1">
      <c r="A20" s="7"/>
      <c r="B20" s="7"/>
      <c r="C20" s="7"/>
      <c r="D20" s="13" t="s">
        <v>65</v>
      </c>
      <c r="E20" s="13"/>
      <c r="F20" s="13"/>
      <c r="G20" s="3" t="s">
        <v>44</v>
      </c>
      <c r="H20" s="1" t="s">
        <v>58</v>
      </c>
      <c r="I20" s="7">
        <v>5</v>
      </c>
      <c r="J20" s="7"/>
      <c r="K20" s="7">
        <v>5</v>
      </c>
      <c r="L20" s="7"/>
      <c r="M20" s="7"/>
      <c r="N20" s="7"/>
    </row>
    <row r="21" spans="1:14" ht="29.45" customHeight="1">
      <c r="A21" s="7"/>
      <c r="B21" s="7"/>
      <c r="C21" s="7"/>
      <c r="D21" s="13" t="s">
        <v>67</v>
      </c>
      <c r="E21" s="13"/>
      <c r="F21" s="13"/>
      <c r="G21" s="3" t="s">
        <v>45</v>
      </c>
      <c r="H21" s="1" t="s">
        <v>57</v>
      </c>
      <c r="I21" s="7">
        <v>5</v>
      </c>
      <c r="J21" s="7"/>
      <c r="K21" s="7">
        <v>5</v>
      </c>
      <c r="L21" s="7"/>
      <c r="M21" s="7"/>
      <c r="N21" s="7"/>
    </row>
    <row r="22" spans="1:14" ht="29.45" customHeight="1">
      <c r="A22" s="7"/>
      <c r="B22" s="7" t="s">
        <v>46</v>
      </c>
      <c r="C22" s="7" t="s">
        <v>55</v>
      </c>
      <c r="D22" s="13" t="s">
        <v>68</v>
      </c>
      <c r="E22" s="13"/>
      <c r="F22" s="13"/>
      <c r="G22" s="1" t="s">
        <v>47</v>
      </c>
      <c r="H22" s="1" t="s">
        <v>47</v>
      </c>
      <c r="I22" s="7">
        <v>20</v>
      </c>
      <c r="J22" s="7"/>
      <c r="K22" s="7">
        <v>20</v>
      </c>
      <c r="L22" s="7"/>
      <c r="M22" s="7"/>
      <c r="N22" s="7"/>
    </row>
    <row r="23" spans="1:14" ht="29.45" customHeight="1">
      <c r="A23" s="7"/>
      <c r="B23" s="7"/>
      <c r="C23" s="7"/>
      <c r="D23" s="13" t="s">
        <v>69</v>
      </c>
      <c r="E23" s="13"/>
      <c r="F23" s="13"/>
      <c r="G23" s="1" t="s">
        <v>48</v>
      </c>
      <c r="H23" s="1" t="s">
        <v>48</v>
      </c>
      <c r="I23" s="7">
        <v>20</v>
      </c>
      <c r="J23" s="7"/>
      <c r="K23" s="7">
        <v>20</v>
      </c>
      <c r="L23" s="7"/>
      <c r="M23" s="7"/>
      <c r="N23" s="7"/>
    </row>
    <row r="24" spans="1:14" ht="20.45" customHeight="1">
      <c r="A24" s="9" t="s">
        <v>49</v>
      </c>
      <c r="B24" s="9"/>
      <c r="C24" s="9"/>
      <c r="D24" s="9"/>
      <c r="E24" s="9"/>
      <c r="F24" s="9"/>
      <c r="G24" s="9"/>
      <c r="H24" s="9"/>
      <c r="I24" s="9">
        <v>100</v>
      </c>
      <c r="J24" s="9"/>
      <c r="K24" s="10">
        <f>SUM(K14:L23)+N7</f>
        <v>98.954283720118653</v>
      </c>
      <c r="L24" s="10"/>
      <c r="M24" s="7"/>
      <c r="N24" s="7"/>
    </row>
    <row r="26" spans="1:14" ht="14.25">
      <c r="A26" s="8" t="s">
        <v>50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20.45" customHeight="1">
      <c r="A27" s="8" t="s">
        <v>51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68.45" customHeight="1">
      <c r="A28" s="14" t="s">
        <v>52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20.45" customHeight="1">
      <c r="A29" s="8" t="s">
        <v>53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20.45" customHeight="1">
      <c r="A30" s="8" t="s">
        <v>54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</sheetData>
  <mergeCells count="103"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6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M16:N16"/>
    <mergeCell ref="D17:F17"/>
    <mergeCell ref="I17:J17"/>
    <mergeCell ref="K17:L17"/>
    <mergeCell ref="M17:N17"/>
    <mergeCell ref="I20:J20"/>
    <mergeCell ref="K20:L20"/>
    <mergeCell ref="M20:N20"/>
    <mergeCell ref="D16:F16"/>
    <mergeCell ref="I16:J16"/>
    <mergeCell ref="K16:L16"/>
    <mergeCell ref="D18:F18"/>
    <mergeCell ref="I18:J18"/>
    <mergeCell ref="K18:L18"/>
    <mergeCell ref="M18:N18"/>
    <mergeCell ref="D19:F19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19:J19"/>
    <mergeCell ref="A29:N29"/>
    <mergeCell ref="A30:N30"/>
    <mergeCell ref="A11:A12"/>
    <mergeCell ref="A13:A23"/>
    <mergeCell ref="B14:B21"/>
    <mergeCell ref="B22:B23"/>
    <mergeCell ref="C14:C15"/>
    <mergeCell ref="C17:C18"/>
    <mergeCell ref="C19:C21"/>
    <mergeCell ref="C22:C23"/>
    <mergeCell ref="A24:H24"/>
    <mergeCell ref="I24:J24"/>
    <mergeCell ref="K24:L24"/>
    <mergeCell ref="M24:N24"/>
    <mergeCell ref="A26:N26"/>
    <mergeCell ref="K19:L19"/>
    <mergeCell ref="M19:N19"/>
    <mergeCell ref="D20:F20"/>
    <mergeCell ref="A27:N27"/>
    <mergeCell ref="A28:N28"/>
    <mergeCell ref="D21:F21"/>
    <mergeCell ref="I21:J21"/>
    <mergeCell ref="K21:L21"/>
  </mergeCells>
  <phoneticPr fontId="25" type="noConversion"/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WMS</dc:creator>
  <cp:keywords/>
  <dc:description/>
  <cp:lastModifiedBy>SJJ</cp:lastModifiedBy>
  <cp:lastPrinted>2022-08-19T09:22:08Z</cp:lastPrinted>
  <dcterms:created xsi:type="dcterms:W3CDTF">2022-04-12T21:12:00Z</dcterms:created>
  <dcterms:modified xsi:type="dcterms:W3CDTF">2022-08-19T09:22:11Z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