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120" windowWidth="16425" windowHeight="9975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/>
  <c r="L7"/>
  <c r="N7" s="1"/>
  <c r="K19" s="1"/>
</calcChain>
</file>

<file path=xl/sharedStrings.xml><?xml version="1.0" encoding="utf-8"?>
<sst xmlns="http://schemas.openxmlformats.org/spreadsheetml/2006/main" count="71" uniqueCount="60">
  <si>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</si>
  <si>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</si>
  <si>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</si>
  <si>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</si>
  <si>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</si>
  <si>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</si>
  <si>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</si>
  <si>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</si>
  <si>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</si>
  <si>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</si>
  <si>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</si>
  <si>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</si>
  <si>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</si>
  <si>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</si>
  <si>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</si>
  <si>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</si>
  <si>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</si>
  <si>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</si>
  <si>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</si>
  <si>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</si>
  <si>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</si>
  <si>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</si>
  <si>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</si>
  <si>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</si>
  <si>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</si>
  <si>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</si>
  <si>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</si>
  <si>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</si>
  <si>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</si>
  <si>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</si>
  <si>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</si>
  <si>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</si>
  <si>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</si>
  <si>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</si>
  <si>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</si>
  <si>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</si>
  <si>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</si>
  <si>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</si>
  <si>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</si>
  <si>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</si>
  <si>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</si>
  <si>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效益指标</t>
    <phoneticPr fontId="1" type="noConversion"/>
  </si>
  <si>
    <t>机动经费</t>
    <phoneticPr fontId="1" type="noConversion"/>
  </si>
  <si>
    <t>根据《北京市财政局关于进一步加强市级机动经费使用管理的通知》安排，解决在职及离退休、退职人员抚恤金及丧葬费发放，并解决市委、市政府确定的新增、临时、紧急事项，以有效应对部门临时性应急事件，保障部门稳定运行。</t>
    <phoneticPr fontId="1" type="noConversion"/>
  </si>
  <si>
    <t>抚恤金发放人数、丧葬费发放人数</t>
    <phoneticPr fontId="1" type="noConversion"/>
  </si>
  <si>
    <t>以实际申请为准</t>
    <phoneticPr fontId="1" type="noConversion"/>
  </si>
  <si>
    <t>处理各种突发性问题</t>
    <phoneticPr fontId="1" type="noConversion"/>
  </si>
  <si>
    <t>及时快速</t>
    <phoneticPr fontId="1" type="noConversion"/>
  </si>
  <si>
    <t>处理新增、临时、紧急事项数量</t>
    <phoneticPr fontId="1" type="noConversion"/>
  </si>
  <si>
    <t>按实际情况保障</t>
    <phoneticPr fontId="1" type="noConversion"/>
  </si>
  <si>
    <t>项目成本控制数</t>
    <phoneticPr fontId="1" type="noConversion"/>
  </si>
  <si>
    <t>110.188908万元</t>
    <phoneticPr fontId="1" type="noConversion"/>
  </si>
  <si>
    <t>部门稳定运行</t>
    <phoneticPr fontId="1" type="noConversion"/>
  </si>
  <si>
    <t>保障</t>
    <phoneticPr fontId="1" type="noConversion"/>
  </si>
  <si>
    <t>2项</t>
    <phoneticPr fontId="1" type="noConversion"/>
  </si>
  <si>
    <t>15.6998万元</t>
    <phoneticPr fontId="1" type="noConversion"/>
  </si>
  <si>
    <t>2021年度支付1名人员抚恤金及丧葬费用、工会场地租赁费以及建党100周年庆祝活动相关费用，有效处理应对各项突发事件，保障部门各类活动正常开展。</t>
    <phoneticPr fontId="1" type="noConversion"/>
  </si>
  <si>
    <t>1人</t>
    <phoneticPr fontId="1" type="noConversion"/>
  </si>
  <si>
    <t>人事处</t>
    <phoneticPr fontId="1" type="noConversion"/>
  </si>
  <si>
    <t>王林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</si>
</sst>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10" sqref="F10:G10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4.25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4.25">
      <c r="A3" s="12" t="s">
        <v>0</v>
      </c>
      <c r="B3" s="12"/>
      <c r="C3" s="12" t="s">
        <v>42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>
      <c r="A4" s="12" t="s">
        <v>1</v>
      </c>
      <c r="B4" s="12"/>
      <c r="C4" s="12" t="s">
        <v>40</v>
      </c>
      <c r="D4" s="12"/>
      <c r="E4" s="12"/>
      <c r="F4" s="12"/>
      <c r="G4" s="12"/>
      <c r="H4" s="12" t="s">
        <v>2</v>
      </c>
      <c r="I4" s="12"/>
      <c r="J4" s="21" t="s">
        <v>58</v>
      </c>
      <c r="K4" s="21"/>
      <c r="L4" s="21"/>
      <c r="M4" s="21"/>
      <c r="N4" s="21"/>
    </row>
    <row r="5" spans="1:14" ht="14.25">
      <c r="A5" s="12" t="s">
        <v>3</v>
      </c>
      <c r="B5" s="12"/>
      <c r="C5" s="21" t="s">
        <v>59</v>
      </c>
      <c r="D5" s="21"/>
      <c r="E5" s="21"/>
      <c r="F5" s="21"/>
      <c r="G5" s="21"/>
      <c r="H5" s="12" t="s">
        <v>4</v>
      </c>
      <c r="I5" s="12"/>
      <c r="J5" s="21">
        <v>63358057</v>
      </c>
      <c r="K5" s="21"/>
      <c r="L5" s="21"/>
      <c r="M5" s="21"/>
      <c r="N5" s="21"/>
    </row>
    <row r="6" spans="1:14" ht="14.25">
      <c r="A6" s="12" t="s">
        <v>28</v>
      </c>
      <c r="B6" s="12"/>
      <c r="C6" s="12"/>
      <c r="D6" s="12"/>
      <c r="E6" s="1" t="s">
        <v>30</v>
      </c>
      <c r="F6" s="12" t="s">
        <v>31</v>
      </c>
      <c r="G6" s="12"/>
      <c r="H6" s="12" t="s">
        <v>32</v>
      </c>
      <c r="I6" s="12"/>
      <c r="J6" s="12" t="s">
        <v>5</v>
      </c>
      <c r="K6" s="12"/>
      <c r="L6" s="12" t="s">
        <v>6</v>
      </c>
      <c r="M6" s="12"/>
      <c r="N6" s="1" t="s">
        <v>7</v>
      </c>
    </row>
    <row r="7" spans="1:14" ht="14.25">
      <c r="A7" s="12"/>
      <c r="B7" s="12"/>
      <c r="C7" s="19" t="s">
        <v>8</v>
      </c>
      <c r="D7" s="19"/>
      <c r="E7" s="2">
        <v>110.188908</v>
      </c>
      <c r="F7" s="17">
        <v>110.188908</v>
      </c>
      <c r="G7" s="17"/>
      <c r="H7" s="17">
        <v>15.6998</v>
      </c>
      <c r="I7" s="17"/>
      <c r="J7" s="12">
        <v>10</v>
      </c>
      <c r="K7" s="12"/>
      <c r="L7" s="18">
        <f>H7/F7</f>
        <v>0.14248076584986213</v>
      </c>
      <c r="M7" s="18"/>
      <c r="N7" s="5">
        <f>L7*J7</f>
        <v>1.4248076584986213</v>
      </c>
    </row>
    <row r="8" spans="1:14" ht="14.25">
      <c r="A8" s="12"/>
      <c r="B8" s="12"/>
      <c r="C8" s="12" t="s">
        <v>29</v>
      </c>
      <c r="D8" s="12"/>
      <c r="E8" s="2">
        <v>110.188908</v>
      </c>
      <c r="F8" s="17">
        <v>110.188908</v>
      </c>
      <c r="G8" s="17"/>
      <c r="H8" s="17">
        <v>15.6998</v>
      </c>
      <c r="I8" s="17"/>
      <c r="J8" s="12" t="s">
        <v>9</v>
      </c>
      <c r="K8" s="12"/>
      <c r="L8" s="18">
        <f>H8/F8</f>
        <v>0.14248076584986213</v>
      </c>
      <c r="M8" s="18"/>
      <c r="N8" s="1" t="s">
        <v>9</v>
      </c>
    </row>
    <row r="9" spans="1:14" ht="14.25">
      <c r="A9" s="12"/>
      <c r="B9" s="12"/>
      <c r="C9" s="12" t="s">
        <v>10</v>
      </c>
      <c r="D9" s="12"/>
      <c r="E9" s="2">
        <v>0</v>
      </c>
      <c r="F9" s="17">
        <v>0</v>
      </c>
      <c r="G9" s="17"/>
      <c r="H9" s="17">
        <v>0</v>
      </c>
      <c r="I9" s="17"/>
      <c r="J9" s="12" t="s">
        <v>9</v>
      </c>
      <c r="K9" s="12"/>
      <c r="L9" s="12" t="s">
        <v>9</v>
      </c>
      <c r="M9" s="12"/>
      <c r="N9" s="1" t="s">
        <v>9</v>
      </c>
    </row>
    <row r="10" spans="1:14" ht="14.25">
      <c r="A10" s="12"/>
      <c r="B10" s="12"/>
      <c r="C10" s="12" t="s">
        <v>11</v>
      </c>
      <c r="D10" s="12"/>
      <c r="E10" s="2">
        <v>0</v>
      </c>
      <c r="F10" s="17">
        <v>0</v>
      </c>
      <c r="G10" s="17"/>
      <c r="H10" s="17">
        <v>0</v>
      </c>
      <c r="I10" s="17"/>
      <c r="J10" s="12" t="s">
        <v>9</v>
      </c>
      <c r="K10" s="12"/>
      <c r="L10" s="12" t="s">
        <v>9</v>
      </c>
      <c r="M10" s="12"/>
      <c r="N10" s="1" t="s">
        <v>9</v>
      </c>
    </row>
    <row r="11" spans="1:14" ht="14.25">
      <c r="A11" s="12" t="s">
        <v>12</v>
      </c>
      <c r="B11" s="12" t="s">
        <v>13</v>
      </c>
      <c r="C11" s="12"/>
      <c r="D11" s="12"/>
      <c r="E11" s="12"/>
      <c r="F11" s="12"/>
      <c r="G11" s="12"/>
      <c r="H11" s="12" t="s">
        <v>14</v>
      </c>
      <c r="I11" s="12"/>
      <c r="J11" s="12"/>
      <c r="K11" s="12"/>
      <c r="L11" s="12"/>
      <c r="M11" s="12"/>
      <c r="N11" s="12"/>
    </row>
    <row r="12" spans="1:14" ht="103.5" customHeight="1">
      <c r="A12" s="12"/>
      <c r="B12" s="16" t="s">
        <v>43</v>
      </c>
      <c r="C12" s="16"/>
      <c r="D12" s="16"/>
      <c r="E12" s="16"/>
      <c r="F12" s="16"/>
      <c r="G12" s="16"/>
      <c r="H12" s="16" t="s">
        <v>56</v>
      </c>
      <c r="I12" s="16"/>
      <c r="J12" s="16"/>
      <c r="K12" s="16"/>
      <c r="L12" s="16"/>
      <c r="M12" s="16"/>
      <c r="N12" s="16"/>
    </row>
    <row r="13" spans="1:14" ht="28.5">
      <c r="A13" s="12" t="s">
        <v>23</v>
      </c>
      <c r="B13" s="1" t="s">
        <v>15</v>
      </c>
      <c r="C13" s="1" t="s">
        <v>16</v>
      </c>
      <c r="D13" s="12" t="s">
        <v>17</v>
      </c>
      <c r="E13" s="12"/>
      <c r="F13" s="12"/>
      <c r="G13" s="1" t="s">
        <v>25</v>
      </c>
      <c r="H13" s="1" t="s">
        <v>26</v>
      </c>
      <c r="I13" s="12" t="s">
        <v>5</v>
      </c>
      <c r="J13" s="12"/>
      <c r="K13" s="12" t="s">
        <v>7</v>
      </c>
      <c r="L13" s="12"/>
      <c r="M13" s="12" t="s">
        <v>27</v>
      </c>
      <c r="N13" s="12"/>
    </row>
    <row r="14" spans="1:14" ht="40.5" customHeight="1">
      <c r="A14" s="12"/>
      <c r="B14" s="12" t="s">
        <v>18</v>
      </c>
      <c r="C14" s="14" t="s">
        <v>19</v>
      </c>
      <c r="D14" s="13" t="s">
        <v>44</v>
      </c>
      <c r="E14" s="13"/>
      <c r="F14" s="13"/>
      <c r="G14" s="1" t="s">
        <v>45</v>
      </c>
      <c r="H14" s="20" t="s">
        <v>57</v>
      </c>
      <c r="I14" s="12">
        <v>15</v>
      </c>
      <c r="J14" s="12"/>
      <c r="K14" s="12">
        <v>15</v>
      </c>
      <c r="L14" s="12"/>
      <c r="M14" s="12"/>
      <c r="N14" s="12"/>
    </row>
    <row r="15" spans="1:14" ht="40.5" customHeight="1">
      <c r="A15" s="12"/>
      <c r="B15" s="12"/>
      <c r="C15" s="15"/>
      <c r="D15" s="13" t="s">
        <v>48</v>
      </c>
      <c r="E15" s="13"/>
      <c r="F15" s="13"/>
      <c r="G15" s="4" t="s">
        <v>49</v>
      </c>
      <c r="H15" s="4" t="s">
        <v>54</v>
      </c>
      <c r="I15" s="12">
        <v>15</v>
      </c>
      <c r="J15" s="12"/>
      <c r="K15" s="12">
        <v>15</v>
      </c>
      <c r="L15" s="12"/>
      <c r="M15" s="12"/>
      <c r="N15" s="12"/>
    </row>
    <row r="16" spans="1:14" ht="40.5" customHeight="1">
      <c r="A16" s="12"/>
      <c r="B16" s="12"/>
      <c r="C16" s="3" t="s">
        <v>20</v>
      </c>
      <c r="D16" s="13" t="s">
        <v>46</v>
      </c>
      <c r="E16" s="13"/>
      <c r="F16" s="13"/>
      <c r="G16" s="3" t="s">
        <v>47</v>
      </c>
      <c r="H16" s="4" t="s">
        <v>47</v>
      </c>
      <c r="I16" s="12">
        <v>10</v>
      </c>
      <c r="J16" s="12"/>
      <c r="K16" s="12">
        <v>10</v>
      </c>
      <c r="L16" s="12"/>
      <c r="M16" s="12"/>
      <c r="N16" s="12"/>
    </row>
    <row r="17" spans="1:14" ht="40.5" customHeight="1">
      <c r="A17" s="12"/>
      <c r="B17" s="12"/>
      <c r="C17" s="3" t="s">
        <v>21</v>
      </c>
      <c r="D17" s="13" t="s">
        <v>50</v>
      </c>
      <c r="E17" s="13"/>
      <c r="F17" s="13"/>
      <c r="G17" s="4" t="s">
        <v>51</v>
      </c>
      <c r="H17" s="1" t="s">
        <v>55</v>
      </c>
      <c r="I17" s="12">
        <v>10</v>
      </c>
      <c r="J17" s="12"/>
      <c r="K17" s="12">
        <v>10</v>
      </c>
      <c r="L17" s="12"/>
      <c r="M17" s="12"/>
      <c r="N17" s="12"/>
    </row>
    <row r="18" spans="1:14" ht="40.5" customHeight="1">
      <c r="A18" s="12"/>
      <c r="B18" s="4" t="s">
        <v>41</v>
      </c>
      <c r="C18" s="4" t="s">
        <v>24</v>
      </c>
      <c r="D18" s="13" t="s">
        <v>52</v>
      </c>
      <c r="E18" s="13"/>
      <c r="F18" s="13"/>
      <c r="G18" s="1" t="s">
        <v>53</v>
      </c>
      <c r="H18" s="3" t="s">
        <v>53</v>
      </c>
      <c r="I18" s="12">
        <v>40</v>
      </c>
      <c r="J18" s="12"/>
      <c r="K18" s="12">
        <v>40</v>
      </c>
      <c r="L18" s="12"/>
      <c r="M18" s="12"/>
      <c r="N18" s="12"/>
    </row>
    <row r="19" spans="1:14" ht="20.45" customHeight="1">
      <c r="A19" s="10" t="s">
        <v>22</v>
      </c>
      <c r="B19" s="10"/>
      <c r="C19" s="10"/>
      <c r="D19" s="10"/>
      <c r="E19" s="10"/>
      <c r="F19" s="10"/>
      <c r="G19" s="10"/>
      <c r="H19" s="10"/>
      <c r="I19" s="10">
        <v>100</v>
      </c>
      <c r="J19" s="10"/>
      <c r="K19" s="11">
        <f>SUM(K14:L18)+N7</f>
        <v>91.424807658498622</v>
      </c>
      <c r="L19" s="11"/>
      <c r="M19" s="12"/>
      <c r="N19" s="12"/>
    </row>
    <row r="21" spans="1:14" ht="14.25">
      <c r="A21" s="6" t="s">
        <v>39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45" customHeight="1">
      <c r="A22" s="6" t="s">
        <v>35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68.45" customHeight="1">
      <c r="A23" s="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0.45" customHeight="1">
      <c r="A24" s="6" t="s">
        <v>37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45" customHeight="1">
      <c r="A25" s="6" t="s">
        <v>38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</sheetData>
  <mergeCells count="79"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  <mergeCell ref="C8:D8"/>
    <mergeCell ref="A5:B5"/>
    <mergeCell ref="C5:G5"/>
    <mergeCell ref="H5:I5"/>
    <mergeCell ref="C7:D7"/>
    <mergeCell ref="F7:G7"/>
    <mergeCell ref="H7:I7"/>
    <mergeCell ref="A6:B10"/>
    <mergeCell ref="J7:K7"/>
    <mergeCell ref="L7:M7"/>
    <mergeCell ref="F8:G8"/>
    <mergeCell ref="H8:I8"/>
    <mergeCell ref="J8:K8"/>
    <mergeCell ref="L8:M8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13:N13"/>
    <mergeCell ref="A11:A12"/>
    <mergeCell ref="B11:G11"/>
    <mergeCell ref="H11:N11"/>
    <mergeCell ref="B12:G12"/>
    <mergeCell ref="H12:N12"/>
    <mergeCell ref="B14:B17"/>
    <mergeCell ref="D14:F14"/>
    <mergeCell ref="I14:J14"/>
    <mergeCell ref="K14:L14"/>
    <mergeCell ref="M14:N14"/>
    <mergeCell ref="K17:L17"/>
    <mergeCell ref="D16:F16"/>
    <mergeCell ref="I16:J16"/>
    <mergeCell ref="D17:F17"/>
    <mergeCell ref="I17:J17"/>
    <mergeCell ref="K15:L15"/>
    <mergeCell ref="M15:N15"/>
    <mergeCell ref="C14:C15"/>
    <mergeCell ref="A2:N2"/>
    <mergeCell ref="A1:N1"/>
    <mergeCell ref="A19:H19"/>
    <mergeCell ref="I19:J19"/>
    <mergeCell ref="K19:L19"/>
    <mergeCell ref="M19:N19"/>
    <mergeCell ref="A13:A18"/>
    <mergeCell ref="M17:N17"/>
    <mergeCell ref="D18:F18"/>
    <mergeCell ref="I18:J18"/>
    <mergeCell ref="K18:L18"/>
    <mergeCell ref="M18:N18"/>
    <mergeCell ref="K16:L16"/>
    <mergeCell ref="M16:N16"/>
    <mergeCell ref="D15:F15"/>
    <mergeCell ref="I15:J15"/>
    <mergeCell ref="A22:N22"/>
    <mergeCell ref="A21:N21"/>
    <mergeCell ref="A23:N23"/>
    <mergeCell ref="A24:N24"/>
    <mergeCell ref="A25:N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2022-05-16T07:51:25Z</dcterms:modified>
</cp:coreProperties>
</file>