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提交确认定稿\"/>
    </mc:Choice>
  </mc:AlternateContent>
  <xr:revisionPtr revIDLastSave="0" documentId="13_ncr:1_{82DA5A87-5ED9-48D9-88F0-869CD60E705E}" xr6:coauthVersionLast="47" xr6:coauthVersionMax="47" xr10:uidLastSave="{00000000-0000-0000-0000-000000000000}"/>
  <bookViews>
    <workbookView xWindow="-110" yWindow="-110" windowWidth="21820" windowHeight="13900" xr2:uid="{8FB345E7-B12E-412B-BECF-9B4CE1BB1D91}"/>
  </bookViews>
  <sheets>
    <sheet name="项目支出绩效自评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9" i="1" l="1"/>
  <c r="L8" i="1"/>
  <c r="L7" i="1"/>
  <c r="N7" i="1" s="1"/>
  <c r="K19" i="1" s="1"/>
</calcChain>
</file>

<file path=xl/sharedStrings.xml><?xml version="1.0" encoding="utf-8"?>
<sst xmlns="http://schemas.openxmlformats.org/spreadsheetml/2006/main" count="71" uniqueCount="60">
  <si>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</si>
  <si>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</si>
  <si>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</si>
  <si>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</si>
  <si>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</si>
  <si>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</si>
  <si>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</si>
  <si>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</si>
  <si>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</si>
  <si>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</si>
  <si>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</si>
  <si>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</si>
  <si>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</si>
  <si>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</si>
  <si>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</si>
  <si>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二级指标</t>
  </si>
  <si>
    <t>三级指标</t>
  </si>
  <si>
    <t>数量指标</t>
  </si>
  <si>
    <t>时效指标</t>
  </si>
  <si>
    <t>成本指标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</si>
  <si>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</si>
  <si>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</si>
  <si>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</si>
  <si>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</si>
  <si>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</si>
  <si>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</si>
  <si>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</si>
  <si>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</si>
  <si>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</si>
  <si>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</si>
  <si>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</si>
  <si>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</si>
  <si>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</si>
  <si>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</si>
  <si>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</si>
  <si>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</si>
  <si>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</si>
  <si>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通过开展审计大数据搜集、监测与分析工作，加强对互联网信息如：北京审计官方微信、北京审计官方微博、审计视角微博（北京市审计局新闻发言人认证微博）、审计局官网的搜集与分析，在日益复杂的舆情面前做到早发现，早处置；同时围绕审计工作中心和重点开展互联网信息专题搜集、分析、研究，为新时期的审计工作发展服务，为审计决策提供信息数据支持，体现“维护审计形象、服务事业发展、服务领导决策”的目标。</t>
    <phoneticPr fontId="1" type="noConversion"/>
  </si>
  <si>
    <t>2021年1月1日至2021年12月31日</t>
    <phoneticPr fontId="1" type="noConversion"/>
  </si>
  <si>
    <t>49万元</t>
    <phoneticPr fontId="1" type="noConversion"/>
  </si>
  <si>
    <t>总分</t>
    <phoneticPr fontId="1" type="noConversion"/>
  </si>
  <si>
    <t>显著</t>
    <phoneticPr fontId="1" type="noConversion"/>
  </si>
  <si>
    <t>田博庚</t>
    <phoneticPr fontId="1" type="noConversion"/>
  </si>
  <si>
    <t>63358514</t>
  </si>
  <si>
    <t>一级
指标</t>
    <phoneticPr fontId="1" type="noConversion"/>
  </si>
  <si>
    <t>产出
指标</t>
    <phoneticPr fontId="1" type="noConversion"/>
  </si>
  <si>
    <t>效益
指标</t>
    <phoneticPr fontId="1" type="noConversion"/>
  </si>
  <si>
    <t>全年预算数</t>
    <phoneticPr fontId="1" type="noConversion"/>
  </si>
  <si>
    <t>综合事务中心</t>
    <phoneticPr fontId="1" type="noConversion"/>
  </si>
  <si>
    <t>显著</t>
    <phoneticPr fontId="1" type="noConversion"/>
  </si>
  <si>
    <t>2021年1月1日至2021年12月31日</t>
  </si>
  <si>
    <t>49万元</t>
    <phoneticPr fontId="1" type="noConversion"/>
  </si>
  <si>
    <t>通过开展审计大数据搜集、监测与分析工作，已对北京审计官方微信、审计视角微博、审计局官网3个平台的互联网信息进行搜集与分析，汇总每日舆情日报，对围绕审计工作中心和重点开展了互联网信息专题搜集、分析、研究，为新时期的审计工作发展服务，为审计决策提供了信息数据支持，完成了“维护审计形象、服务事业发展、服务领导决策”的目标。</t>
    <phoneticPr fontId="1" type="noConversion"/>
  </si>
  <si>
    <t>审计大数据搜集、监测与分析服务</t>
    <phoneticPr fontId="1" type="noConversion"/>
  </si>
  <si>
    <t>对审计大数据进行搜集、监测的平台数量</t>
    <phoneticPr fontId="1" type="noConversion"/>
  </si>
  <si>
    <t>项目周期</t>
    <phoneticPr fontId="1" type="noConversion"/>
  </si>
  <si>
    <t>成本控制数</t>
    <phoneticPr fontId="1" type="noConversion"/>
  </si>
  <si>
    <t>开展大数据监测、搜集与分析工作，维护审计形象</t>
    <phoneticPr fontId="1" type="noConversion"/>
  </si>
  <si>
    <t>服务事业发展、服务领导决策</t>
    <phoneticPr fontId="1" type="noConversion"/>
  </si>
  <si>
    <r>
      <rPr>
        <b/>
        <sz val="12"/>
        <color theme="1"/>
        <rFont val="宋体"/>
        <family val="3"/>
        <charset val="134"/>
      </rPr>
      <t>偏差原因</t>
    </r>
    <r>
      <rPr>
        <sz val="12"/>
        <color theme="1"/>
        <rFont val="宋体"/>
        <family val="3"/>
        <charset val="134"/>
      </rPr>
      <t xml:space="preserve">：根据市政府要求，2021年对官方网站进行整合管理，北京审计局只保留了新闻发言人微博，北京审计官方微博已于12月停用。
</t>
    </r>
    <r>
      <rPr>
        <b/>
        <sz val="12"/>
        <color theme="1"/>
        <rFont val="宋体"/>
        <family val="3"/>
        <charset val="134"/>
      </rPr>
      <t>改进措施</t>
    </r>
    <r>
      <rPr>
        <sz val="12"/>
        <color theme="1"/>
        <rFont val="宋体"/>
        <family val="3"/>
        <charset val="134"/>
      </rPr>
      <t>：应加强绩效监控管理，并根据实际情况合理调整设定绩效指标。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</si>
</sst>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);[Red]\(0.0000\)"/>
  </numFmts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38A1E-345D-4684-8F36-A2FF89377C86}">
  <dimension ref="A1:N37"/>
  <sheetViews>
    <sheetView tabSelected="1" workbookViewId="0">
      <selection activeCell="M14" sqref="M14:N14"/>
    </sheetView>
  </sheetViews>
  <sheetFormatPr defaultRowHeight="14" x14ac:dyDescent="0.3"/>
  <cols>
    <col min="1" max="1" width="4.5" customWidth="1"/>
    <col min="2" max="2" width="7.83203125" customWidth="1"/>
    <col min="4" max="4" width="11" customWidth="1"/>
    <col min="5" max="5" width="14.25" customWidth="1"/>
    <col min="6" max="6" width="3.75" customWidth="1"/>
    <col min="7" max="7" width="11.25" customWidth="1"/>
    <col min="8" max="8" width="12.5" customWidth="1"/>
    <col min="9" max="9" width="3.08203125" customWidth="1"/>
    <col min="10" max="10" width="5.08203125" customWidth="1"/>
    <col min="11" max="11" width="3.83203125" customWidth="1"/>
    <col min="12" max="12" width="5.08203125" customWidth="1"/>
    <col min="13" max="13" width="9.58203125" customWidth="1"/>
    <col min="14" max="14" width="14.33203125" customWidth="1"/>
  </cols>
  <sheetData>
    <row r="1" spans="1:14" ht="23.25" customHeight="1" x14ac:dyDescent="0.3">
      <c r="A1" s="14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3.25" customHeight="1" x14ac:dyDescent="0.3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x14ac:dyDescent="0.3">
      <c r="A3" s="5" t="s">
        <v>0</v>
      </c>
      <c r="B3" s="5"/>
      <c r="C3" s="5" t="s">
        <v>53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" x14ac:dyDescent="0.3">
      <c r="A4" s="5" t="s">
        <v>1</v>
      </c>
      <c r="B4" s="5"/>
      <c r="C4" s="5" t="s">
        <v>36</v>
      </c>
      <c r="D4" s="5"/>
      <c r="E4" s="5"/>
      <c r="F4" s="5"/>
      <c r="G4" s="5"/>
      <c r="H4" s="5" t="s">
        <v>2</v>
      </c>
      <c r="I4" s="5"/>
      <c r="J4" s="5" t="s">
        <v>48</v>
      </c>
      <c r="K4" s="5"/>
      <c r="L4" s="5"/>
      <c r="M4" s="5"/>
      <c r="N4" s="5"/>
    </row>
    <row r="5" spans="1:14" ht="15" x14ac:dyDescent="0.3">
      <c r="A5" s="5" t="s">
        <v>3</v>
      </c>
      <c r="B5" s="5"/>
      <c r="C5" s="5" t="s">
        <v>42</v>
      </c>
      <c r="D5" s="5"/>
      <c r="E5" s="5"/>
      <c r="F5" s="5"/>
      <c r="G5" s="5"/>
      <c r="H5" s="5" t="s">
        <v>4</v>
      </c>
      <c r="I5" s="5"/>
      <c r="J5" s="5" t="s">
        <v>43</v>
      </c>
      <c r="K5" s="5"/>
      <c r="L5" s="5"/>
      <c r="M5" s="5"/>
      <c r="N5" s="5"/>
    </row>
    <row r="6" spans="1:14" ht="20.25" customHeight="1" x14ac:dyDescent="0.3">
      <c r="A6" s="5" t="s">
        <v>25</v>
      </c>
      <c r="B6" s="5"/>
      <c r="C6" s="5"/>
      <c r="D6" s="5"/>
      <c r="E6" s="2" t="s">
        <v>27</v>
      </c>
      <c r="F6" s="5" t="s">
        <v>47</v>
      </c>
      <c r="G6" s="5"/>
      <c r="H6" s="5" t="s">
        <v>28</v>
      </c>
      <c r="I6" s="5"/>
      <c r="J6" s="5" t="s">
        <v>5</v>
      </c>
      <c r="K6" s="5"/>
      <c r="L6" s="5" t="s">
        <v>6</v>
      </c>
      <c r="M6" s="5"/>
      <c r="N6" s="2" t="s">
        <v>7</v>
      </c>
    </row>
    <row r="7" spans="1:14" ht="20.25" customHeight="1" x14ac:dyDescent="0.3">
      <c r="A7" s="5"/>
      <c r="B7" s="5"/>
      <c r="C7" s="6" t="s">
        <v>8</v>
      </c>
      <c r="D7" s="6"/>
      <c r="E7" s="3">
        <v>49</v>
      </c>
      <c r="F7" s="7">
        <v>49</v>
      </c>
      <c r="G7" s="7"/>
      <c r="H7" s="7">
        <v>49</v>
      </c>
      <c r="I7" s="7"/>
      <c r="J7" s="5">
        <v>10</v>
      </c>
      <c r="K7" s="5"/>
      <c r="L7" s="8">
        <f>H7/F7</f>
        <v>1</v>
      </c>
      <c r="M7" s="8"/>
      <c r="N7" s="2">
        <f>J7*L7</f>
        <v>10</v>
      </c>
    </row>
    <row r="8" spans="1:14" ht="20.25" customHeight="1" x14ac:dyDescent="0.3">
      <c r="A8" s="5"/>
      <c r="B8" s="5"/>
      <c r="C8" s="5" t="s">
        <v>26</v>
      </c>
      <c r="D8" s="5"/>
      <c r="E8" s="3">
        <v>49</v>
      </c>
      <c r="F8" s="7">
        <v>49</v>
      </c>
      <c r="G8" s="7"/>
      <c r="H8" s="7">
        <v>49</v>
      </c>
      <c r="I8" s="7"/>
      <c r="J8" s="5" t="s">
        <v>9</v>
      </c>
      <c r="K8" s="5"/>
      <c r="L8" s="8">
        <f t="shared" ref="L8" si="0">H8/F8</f>
        <v>1</v>
      </c>
      <c r="M8" s="8"/>
      <c r="N8" s="2" t="s">
        <v>9</v>
      </c>
    </row>
    <row r="9" spans="1:14" ht="20.25" customHeight="1" x14ac:dyDescent="0.3">
      <c r="A9" s="5"/>
      <c r="B9" s="5"/>
      <c r="C9" s="5" t="s">
        <v>10</v>
      </c>
      <c r="D9" s="5"/>
      <c r="E9" s="3">
        <v>0</v>
      </c>
      <c r="F9" s="7">
        <v>0</v>
      </c>
      <c r="G9" s="7"/>
      <c r="H9" s="7">
        <v>0</v>
      </c>
      <c r="I9" s="7"/>
      <c r="J9" s="5" t="s">
        <v>9</v>
      </c>
      <c r="K9" s="5"/>
      <c r="L9" s="5" t="s">
        <v>9</v>
      </c>
      <c r="M9" s="5"/>
      <c r="N9" s="2" t="s">
        <v>9</v>
      </c>
    </row>
    <row r="10" spans="1:14" ht="20.25" customHeight="1" x14ac:dyDescent="0.3">
      <c r="A10" s="5"/>
      <c r="B10" s="5"/>
      <c r="C10" s="5" t="s">
        <v>11</v>
      </c>
      <c r="D10" s="5"/>
      <c r="E10" s="3">
        <v>0</v>
      </c>
      <c r="F10" s="7">
        <v>0</v>
      </c>
      <c r="G10" s="7"/>
      <c r="H10" s="7">
        <v>0</v>
      </c>
      <c r="I10" s="7"/>
      <c r="J10" s="5" t="s">
        <v>9</v>
      </c>
      <c r="K10" s="5"/>
      <c r="L10" s="5" t="s">
        <v>9</v>
      </c>
      <c r="M10" s="5"/>
      <c r="N10" s="2" t="s">
        <v>9</v>
      </c>
    </row>
    <row r="11" spans="1:14" ht="20.25" customHeight="1" x14ac:dyDescent="0.3">
      <c r="A11" s="5" t="s">
        <v>12</v>
      </c>
      <c r="B11" s="5" t="s">
        <v>13</v>
      </c>
      <c r="C11" s="5"/>
      <c r="D11" s="5"/>
      <c r="E11" s="5"/>
      <c r="F11" s="5"/>
      <c r="G11" s="5"/>
      <c r="H11" s="5" t="s">
        <v>14</v>
      </c>
      <c r="I11" s="5"/>
      <c r="J11" s="5"/>
      <c r="K11" s="5"/>
      <c r="L11" s="5"/>
      <c r="M11" s="5"/>
      <c r="N11" s="5"/>
    </row>
    <row r="12" spans="1:14" ht="133.5" customHeight="1" x14ac:dyDescent="0.3">
      <c r="A12" s="5"/>
      <c r="B12" s="9" t="s">
        <v>37</v>
      </c>
      <c r="C12" s="9"/>
      <c r="D12" s="9"/>
      <c r="E12" s="9"/>
      <c r="F12" s="9"/>
      <c r="G12" s="9"/>
      <c r="H12" s="9" t="s">
        <v>52</v>
      </c>
      <c r="I12" s="9"/>
      <c r="J12" s="9"/>
      <c r="K12" s="9"/>
      <c r="L12" s="9"/>
      <c r="M12" s="9"/>
      <c r="N12" s="9"/>
    </row>
    <row r="13" spans="1:14" ht="36.75" customHeight="1" x14ac:dyDescent="0.3">
      <c r="A13" s="5" t="s">
        <v>20</v>
      </c>
      <c r="B13" s="2" t="s">
        <v>44</v>
      </c>
      <c r="C13" s="2" t="s">
        <v>15</v>
      </c>
      <c r="D13" s="5" t="s">
        <v>16</v>
      </c>
      <c r="E13" s="5"/>
      <c r="F13" s="5"/>
      <c r="G13" s="2" t="s">
        <v>22</v>
      </c>
      <c r="H13" s="2" t="s">
        <v>23</v>
      </c>
      <c r="I13" s="5" t="s">
        <v>5</v>
      </c>
      <c r="J13" s="5"/>
      <c r="K13" s="5" t="s">
        <v>7</v>
      </c>
      <c r="L13" s="5"/>
      <c r="M13" s="5" t="s">
        <v>24</v>
      </c>
      <c r="N13" s="5"/>
    </row>
    <row r="14" spans="1:14" ht="143.5" customHeight="1" x14ac:dyDescent="0.3">
      <c r="A14" s="5"/>
      <c r="B14" s="5" t="s">
        <v>45</v>
      </c>
      <c r="C14" s="2" t="s">
        <v>17</v>
      </c>
      <c r="D14" s="10" t="s">
        <v>54</v>
      </c>
      <c r="E14" s="10"/>
      <c r="F14" s="10"/>
      <c r="G14" s="2">
        <v>4</v>
      </c>
      <c r="H14" s="2">
        <v>3</v>
      </c>
      <c r="I14" s="11">
        <v>15</v>
      </c>
      <c r="J14" s="11"/>
      <c r="K14" s="5">
        <v>11.25</v>
      </c>
      <c r="L14" s="5"/>
      <c r="M14" s="9" t="s">
        <v>59</v>
      </c>
      <c r="N14" s="9"/>
    </row>
    <row r="15" spans="1:14" ht="52" customHeight="1" x14ac:dyDescent="0.3">
      <c r="A15" s="5"/>
      <c r="B15" s="5"/>
      <c r="C15" s="2" t="s">
        <v>18</v>
      </c>
      <c r="D15" s="12" t="s">
        <v>55</v>
      </c>
      <c r="E15" s="12"/>
      <c r="F15" s="12"/>
      <c r="G15" s="2" t="s">
        <v>38</v>
      </c>
      <c r="H15" s="2" t="s">
        <v>50</v>
      </c>
      <c r="I15" s="11">
        <v>15</v>
      </c>
      <c r="J15" s="11"/>
      <c r="K15" s="5">
        <v>15</v>
      </c>
      <c r="L15" s="5"/>
      <c r="M15" s="5"/>
      <c r="N15" s="5"/>
    </row>
    <row r="16" spans="1:14" ht="44.25" customHeight="1" x14ac:dyDescent="0.3">
      <c r="A16" s="5"/>
      <c r="B16" s="5"/>
      <c r="C16" s="2" t="s">
        <v>19</v>
      </c>
      <c r="D16" s="12" t="s">
        <v>56</v>
      </c>
      <c r="E16" s="12"/>
      <c r="F16" s="12"/>
      <c r="G16" s="2" t="s">
        <v>39</v>
      </c>
      <c r="H16" s="2" t="s">
        <v>51</v>
      </c>
      <c r="I16" s="11">
        <v>20</v>
      </c>
      <c r="J16" s="11"/>
      <c r="K16" s="5">
        <v>20</v>
      </c>
      <c r="L16" s="5"/>
      <c r="M16" s="5"/>
      <c r="N16" s="5"/>
    </row>
    <row r="17" spans="1:14" ht="44.25" customHeight="1" x14ac:dyDescent="0.3">
      <c r="A17" s="5"/>
      <c r="B17" s="5" t="s">
        <v>46</v>
      </c>
      <c r="C17" s="5" t="s">
        <v>21</v>
      </c>
      <c r="D17" s="12" t="s">
        <v>57</v>
      </c>
      <c r="E17" s="12"/>
      <c r="F17" s="12"/>
      <c r="G17" s="2" t="s">
        <v>41</v>
      </c>
      <c r="H17" s="2" t="s">
        <v>49</v>
      </c>
      <c r="I17" s="16">
        <v>20</v>
      </c>
      <c r="J17" s="17"/>
      <c r="K17" s="5">
        <v>20</v>
      </c>
      <c r="L17" s="5"/>
      <c r="M17" s="5"/>
      <c r="N17" s="5"/>
    </row>
    <row r="18" spans="1:14" ht="44.25" customHeight="1" x14ac:dyDescent="0.3">
      <c r="A18" s="5"/>
      <c r="B18" s="5"/>
      <c r="C18" s="5"/>
      <c r="D18" s="12" t="s">
        <v>58</v>
      </c>
      <c r="E18" s="12"/>
      <c r="F18" s="12"/>
      <c r="G18" s="2" t="s">
        <v>41</v>
      </c>
      <c r="H18" s="2" t="s">
        <v>49</v>
      </c>
      <c r="I18" s="11">
        <v>20</v>
      </c>
      <c r="J18" s="11"/>
      <c r="K18" s="5">
        <v>20</v>
      </c>
      <c r="L18" s="5"/>
      <c r="M18" s="5"/>
      <c r="N18" s="5"/>
    </row>
    <row r="19" spans="1:14" s="4" customFormat="1" ht="25.5" customHeight="1" x14ac:dyDescent="0.3">
      <c r="A19" s="15" t="s">
        <v>40</v>
      </c>
      <c r="B19" s="15"/>
      <c r="C19" s="15"/>
      <c r="D19" s="15"/>
      <c r="E19" s="15"/>
      <c r="F19" s="15"/>
      <c r="G19" s="15"/>
      <c r="H19" s="15"/>
      <c r="I19" s="15">
        <f>SUM(I14:J18,J7)</f>
        <v>100</v>
      </c>
      <c r="J19" s="15"/>
      <c r="K19" s="15">
        <f>SUM(K14:L18,N7)</f>
        <v>96.25</v>
      </c>
      <c r="L19" s="15"/>
      <c r="M19" s="5"/>
      <c r="N19" s="5"/>
    </row>
    <row r="20" spans="1:14" ht="16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5" x14ac:dyDescent="0.3">
      <c r="A21" s="18" t="s">
        <v>35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ht="20.5" customHeight="1" x14ac:dyDescent="0.3">
      <c r="A22" s="18" t="s">
        <v>31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ht="68.5" customHeight="1" x14ac:dyDescent="0.3">
      <c r="A23" s="19" t="s">
        <v>32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20.5" customHeight="1" x14ac:dyDescent="0.3">
      <c r="A24" s="18" t="s">
        <v>33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ht="20.5" customHeight="1" x14ac:dyDescent="0.3">
      <c r="A25" s="18" t="s">
        <v>34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1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</sheetData>
  <mergeCells count="80">
    <mergeCell ref="A22:N22"/>
    <mergeCell ref="A21:N21"/>
    <mergeCell ref="A23:N23"/>
    <mergeCell ref="A24:N24"/>
    <mergeCell ref="A25:N25"/>
    <mergeCell ref="A2:N2"/>
    <mergeCell ref="A1:N1"/>
    <mergeCell ref="A19:H19"/>
    <mergeCell ref="I19:J19"/>
    <mergeCell ref="K19:L19"/>
    <mergeCell ref="M19:N19"/>
    <mergeCell ref="A13:A18"/>
    <mergeCell ref="C17:C18"/>
    <mergeCell ref="M18:N18"/>
    <mergeCell ref="B17:B18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B14:B16"/>
    <mergeCell ref="D14:F14"/>
    <mergeCell ref="I14:J14"/>
    <mergeCell ref="K14:L14"/>
    <mergeCell ref="M14:N14"/>
    <mergeCell ref="D15:F15"/>
    <mergeCell ref="I15:J15"/>
    <mergeCell ref="K15:L15"/>
    <mergeCell ref="M15:N15"/>
    <mergeCell ref="A11:A12"/>
    <mergeCell ref="B11:G11"/>
    <mergeCell ref="H11:N11"/>
    <mergeCell ref="B12:G12"/>
    <mergeCell ref="H12:N12"/>
    <mergeCell ref="D13:F13"/>
    <mergeCell ref="I13:J13"/>
    <mergeCell ref="K13:L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9:D9"/>
    <mergeCell ref="M13:N13"/>
    <mergeCell ref="J7:K7"/>
    <mergeCell ref="L7:M7"/>
    <mergeCell ref="F8:G8"/>
    <mergeCell ref="H8:I8"/>
    <mergeCell ref="J8:K8"/>
    <mergeCell ref="L8:M8"/>
    <mergeCell ref="C8:D8"/>
    <mergeCell ref="A5:B5"/>
    <mergeCell ref="C5:G5"/>
    <mergeCell ref="H5:I5"/>
    <mergeCell ref="C7:D7"/>
    <mergeCell ref="F7:G7"/>
    <mergeCell ref="H7:I7"/>
    <mergeCell ref="A6:B10"/>
    <mergeCell ref="J5:N5"/>
    <mergeCell ref="F6:G6"/>
    <mergeCell ref="H6:I6"/>
    <mergeCell ref="A3:B3"/>
    <mergeCell ref="C3:N3"/>
    <mergeCell ref="A4:B4"/>
    <mergeCell ref="C4:G4"/>
    <mergeCell ref="H4:I4"/>
    <mergeCell ref="J4:N4"/>
    <mergeCell ref="C6:D6"/>
    <mergeCell ref="J6:K6"/>
    <mergeCell ref="L6:M6"/>
  </mergeCells>
  <phoneticPr fontId="1" type="noConversion"/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cl Li</cp:lastModifiedBy>
  <dcterms:created xsi:type="dcterms:W3CDTF">2022-04-11T05:12:43Z</dcterms:created>
  <dcterms:modified xsi:type="dcterms:W3CDTF">2022-04-27T01:46:18Z</dcterms:modified>
</cp:coreProperties>
</file>