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王明爽\Desktop\审计局2022年工作\简易自评\03.定稿\"/>
    </mc:Choice>
  </mc:AlternateContent>
  <xr:revisionPtr revIDLastSave="0" documentId="13_ncr:1_{695DD580-DD24-4495-B53C-30619A704340}" xr6:coauthVersionLast="47" xr6:coauthVersionMax="47" xr10:uidLastSave="{00000000-0000-0000-0000-000000000000}"/>
  <bookViews>
    <workbookView xWindow="-110" yWindow="-110" windowWidth="19420" windowHeight="10300" xr2:uid="{8FB345E7-B12E-412B-BECF-9B4CE1BB1D91}"/>
  </bookViews>
  <sheets>
    <sheet name="项目支出绩效自评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" i="1" l="1"/>
  <c r="L7" i="1"/>
  <c r="N7" i="1" s="1"/>
  <c r="K20" i="1" s="1"/>
</calcChain>
</file>

<file path=xl/sharedStrings.xml><?xml version="1.0" encoding="utf-8"?>
<sst xmlns="http://schemas.openxmlformats.org/spreadsheetml/2006/main" count="74" uniqueCount="62">
  <si>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</si>
  <si>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</si>
  <si>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</si>
  <si>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</si>
  <si>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</si>
  <si>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</si>
  <si>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</si>
  <si>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</si>
  <si>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</si>
  <si>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</si>
  <si>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</si>
  <si>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</si>
  <si>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</si>
  <si>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</si>
  <si>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</si>
  <si>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</si>
  <si>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</si>
  <si>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</si>
  <si>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产出指标</t>
  </si>
  <si>
    <t>数量指标</t>
  </si>
  <si>
    <t>时效指标</t>
  </si>
  <si>
    <t>成本指标</t>
  </si>
  <si>
    <t>服务对象满意度标</t>
  </si>
  <si>
    <t>总分</t>
  </si>
  <si>
    <t>绩效指标</t>
    <phoneticPr fontId="1" type="noConversion"/>
  </si>
  <si>
    <t>社会效益指标</t>
    <phoneticPr fontId="1" type="noConversion"/>
  </si>
  <si>
    <t>年度
指标值</t>
    <phoneticPr fontId="1" type="noConversion"/>
  </si>
  <si>
    <t>实际
完成值</t>
    <phoneticPr fontId="1" type="noConversion"/>
  </si>
  <si>
    <t>偏差原因分析及改进措施</t>
    <phoneticPr fontId="1" type="noConversion"/>
  </si>
  <si>
    <t>满意度
指标</t>
    <phoneticPr fontId="1" type="noConversion"/>
  </si>
  <si>
    <t>项目资金
（万元）</t>
    <phoneticPr fontId="1" type="noConversion"/>
  </si>
  <si>
    <t>其中：当年财政拨款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</si>
  <si>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</si>
  <si>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</si>
  <si>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</si>
  <si>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（ 2021 年度）</t>
    <phoneticPr fontId="1" type="noConversion"/>
  </si>
  <si>
    <t>项目支出绩效自评表</t>
    <phoneticPr fontId="1" type="noConversion"/>
  </si>
  <si>
    <t>1.得分一档最高不能超过该指标分值上限。</t>
    <phoneticPr fontId="1" type="noConversion"/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</si>
  <si>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1" type="noConversion"/>
  </si>
  <si>
    <t>3.请在“偏差原因分析及改进措施”中说明偏离目标、不能完成目标的原因及拟采取的措施。</t>
    <phoneticPr fontId="1" type="noConversion"/>
  </si>
  <si>
    <t>4.90（含）-100分为优、80（含）-90分为良、60（含）-80分为中、60分以下为差。</t>
    <phoneticPr fontId="1" type="noConversion"/>
  </si>
  <si>
    <t>填报注意事项：</t>
    <phoneticPr fontId="1" type="noConversion"/>
  </si>
  <si>
    <t>北京市审计局</t>
    <phoneticPr fontId="1" type="noConversion"/>
  </si>
  <si>
    <t>《北京审计》杂志办刊经费</t>
    <phoneticPr fontId="1" type="noConversion"/>
  </si>
  <si>
    <t>综合事务中心</t>
    <phoneticPr fontId="1" type="noConversion"/>
  </si>
  <si>
    <t>李妍</t>
  </si>
  <si>
    <t>—</t>
    <phoneticPr fontId="1" type="noConversion"/>
  </si>
  <si>
    <t>通过开展《北京审计》杂志办刊项目，印刷《北京审计》杂志，刊物为双月刊，全年出版6期，每期印刷3500份，主要面向全市审计系统的干部职工，本市市属委、办、局的内部审计机构及职工，以及社会审计机构，同时向审计署和全国各省、直辖市厅局及其科研所赠阅。2021年，《北京审计》坚持把刊物办成“宣传科学审计理念、树立审计形象的窗口；展示审计工作成果、交流审计经验的平台，探讨审计技术方法、培养审计人才的园地”这一办刊宗旨，围绕市委、市政府中心工作和北京市审计局党组工作安排，宣传党的路线、方针、政策和工作部署，服务基层，扩大影响，为北京审计事业的发展提供支撑和保障。</t>
    <phoneticPr fontId="1" type="noConversion"/>
  </si>
  <si>
    <t>全年共编辑并出版《北京审计》期刊6期，主要面向全市审计机关全体审计人员和全市各委办局审计部门，并向审计署、全国省级审计机关赠阅21000本，期刊聚焦2021年署、市两级审计工作会议精神和全市审计机关党风廉政会议精神等内容，刊载各单位做好审计工作，统一思想、凝聚共识营造出浓厚氛围，充分发挥了传播审计知识、交流工作经验、宣传审计成果等作用。</t>
    <phoneticPr fontId="1" type="noConversion"/>
  </si>
  <si>
    <t>编辑、出版《北京审计》期数</t>
    <phoneticPr fontId="1" type="noConversion"/>
  </si>
  <si>
    <t>6期</t>
    <phoneticPr fontId="1" type="noConversion"/>
  </si>
  <si>
    <t>每期印刷数量</t>
    <phoneticPr fontId="1" type="noConversion"/>
  </si>
  <si>
    <t>3500份</t>
    <phoneticPr fontId="1" type="noConversion"/>
  </si>
  <si>
    <t>杂志出版时间</t>
    <phoneticPr fontId="1" type="noConversion"/>
  </si>
  <si>
    <t>2月一期</t>
    <phoneticPr fontId="1" type="noConversion"/>
  </si>
  <si>
    <t>项目支出成本</t>
    <phoneticPr fontId="1" type="noConversion"/>
  </si>
  <si>
    <t>≤30.02万元</t>
    <phoneticPr fontId="1" type="noConversion"/>
  </si>
  <si>
    <t>25.5万元</t>
    <phoneticPr fontId="1" type="noConversion"/>
  </si>
  <si>
    <t>审计业务、理论知识交流</t>
    <phoneticPr fontId="1" type="noConversion"/>
  </si>
  <si>
    <t>促进</t>
    <phoneticPr fontId="1" type="noConversion"/>
  </si>
  <si>
    <t>读者满意度</t>
    <phoneticPr fontId="1" type="noConversion"/>
  </si>
  <si>
    <t>效益指标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</si>
</sst>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);[Red]\(0.0000\)"/>
  </numFmts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方正小标宋简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</cellXfs>
  <cellStyles count="3">
    <cellStyle name="Normal" xfId="2" xr:uid="{A5124C2E-61F7-48BE-8AD5-CCF8B65710FC}"/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38A1E-345D-4684-8F36-A2FF89377C86}">
  <dimension ref="A1:N26"/>
  <sheetViews>
    <sheetView tabSelected="1" zoomScale="85" zoomScaleNormal="85" workbookViewId="0">
      <selection activeCell="A26" sqref="A26:N26"/>
    </sheetView>
  </sheetViews>
  <sheetFormatPr defaultRowHeight="14" x14ac:dyDescent="0.3"/>
  <cols>
    <col min="1" max="1" width="4.5" customWidth="1"/>
    <col min="2" max="2" width="9.33203125" customWidth="1"/>
    <col min="4" max="4" width="12.33203125" customWidth="1"/>
    <col min="5" max="5" width="16" customWidth="1"/>
    <col min="6" max="6" width="6.5" customWidth="1"/>
    <col min="7" max="7" width="11.9140625" customWidth="1"/>
    <col min="8" max="8" width="12" customWidth="1"/>
    <col min="9" max="9" width="7" customWidth="1"/>
    <col min="10" max="10" width="5.08203125" customWidth="1"/>
    <col min="11" max="11" width="3.83203125" customWidth="1"/>
    <col min="14" max="14" width="9.9140625" customWidth="1"/>
  </cols>
  <sheetData>
    <row r="1" spans="1:14" ht="21" x14ac:dyDescent="0.3">
      <c r="A1" s="13" t="s">
        <v>36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5" x14ac:dyDescent="0.3">
      <c r="A2" s="16" t="s">
        <v>35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5" x14ac:dyDescent="0.3">
      <c r="A3" s="6" t="s">
        <v>0</v>
      </c>
      <c r="B3" s="6"/>
      <c r="C3" s="6" t="s">
        <v>43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" x14ac:dyDescent="0.3">
      <c r="A4" s="6" t="s">
        <v>1</v>
      </c>
      <c r="B4" s="6"/>
      <c r="C4" s="6" t="s">
        <v>42</v>
      </c>
      <c r="D4" s="6"/>
      <c r="E4" s="6"/>
      <c r="F4" s="6"/>
      <c r="G4" s="6"/>
      <c r="H4" s="6" t="s">
        <v>2</v>
      </c>
      <c r="I4" s="6"/>
      <c r="J4" s="6" t="s">
        <v>44</v>
      </c>
      <c r="K4" s="6"/>
      <c r="L4" s="6"/>
      <c r="M4" s="6"/>
      <c r="N4" s="6"/>
    </row>
    <row r="5" spans="1:14" ht="15" x14ac:dyDescent="0.3">
      <c r="A5" s="6" t="s">
        <v>3</v>
      </c>
      <c r="B5" s="6"/>
      <c r="C5" s="7" t="s">
        <v>45</v>
      </c>
      <c r="D5" s="7"/>
      <c r="E5" s="7"/>
      <c r="F5" s="7"/>
      <c r="G5" s="7"/>
      <c r="H5" s="7" t="s">
        <v>4</v>
      </c>
      <c r="I5" s="7"/>
      <c r="J5" s="7">
        <v>13366868562</v>
      </c>
      <c r="K5" s="7"/>
      <c r="L5" s="7"/>
      <c r="M5" s="7"/>
      <c r="N5" s="7"/>
    </row>
    <row r="6" spans="1:14" ht="15" x14ac:dyDescent="0.3">
      <c r="A6" s="6" t="s">
        <v>30</v>
      </c>
      <c r="B6" s="6"/>
      <c r="C6" s="6"/>
      <c r="D6" s="6"/>
      <c r="E6" s="1" t="s">
        <v>32</v>
      </c>
      <c r="F6" s="6" t="s">
        <v>33</v>
      </c>
      <c r="G6" s="6"/>
      <c r="H6" s="6" t="s">
        <v>34</v>
      </c>
      <c r="I6" s="6"/>
      <c r="J6" s="6" t="s">
        <v>5</v>
      </c>
      <c r="K6" s="6"/>
      <c r="L6" s="6" t="s">
        <v>6</v>
      </c>
      <c r="M6" s="6"/>
      <c r="N6" s="1" t="s">
        <v>7</v>
      </c>
    </row>
    <row r="7" spans="1:14" ht="15" x14ac:dyDescent="0.3">
      <c r="A7" s="6"/>
      <c r="B7" s="6"/>
      <c r="C7" s="10" t="s">
        <v>8</v>
      </c>
      <c r="D7" s="10"/>
      <c r="E7" s="3">
        <v>30.02</v>
      </c>
      <c r="F7" s="8">
        <v>30.02</v>
      </c>
      <c r="G7" s="8"/>
      <c r="H7" s="8">
        <v>25.5</v>
      </c>
      <c r="I7" s="8"/>
      <c r="J7" s="6">
        <v>10</v>
      </c>
      <c r="K7" s="6"/>
      <c r="L7" s="9">
        <f>H7/F7</f>
        <v>0.84943371085942709</v>
      </c>
      <c r="M7" s="9"/>
      <c r="N7" s="4">
        <f>L7*J7</f>
        <v>8.4943371085942712</v>
      </c>
    </row>
    <row r="8" spans="1:14" ht="15" x14ac:dyDescent="0.3">
      <c r="A8" s="6"/>
      <c r="B8" s="6"/>
      <c r="C8" s="6" t="s">
        <v>31</v>
      </c>
      <c r="D8" s="6"/>
      <c r="E8" s="3">
        <v>30.02</v>
      </c>
      <c r="F8" s="8">
        <v>30.02</v>
      </c>
      <c r="G8" s="8"/>
      <c r="H8" s="8">
        <v>25.5</v>
      </c>
      <c r="I8" s="8"/>
      <c r="J8" s="6" t="s">
        <v>46</v>
      </c>
      <c r="K8" s="6"/>
      <c r="L8" s="9">
        <f>H8/F8</f>
        <v>0.84943371085942709</v>
      </c>
      <c r="M8" s="9"/>
      <c r="N8" s="1" t="s">
        <v>9</v>
      </c>
    </row>
    <row r="9" spans="1:14" ht="15" x14ac:dyDescent="0.3">
      <c r="A9" s="6"/>
      <c r="B9" s="6"/>
      <c r="C9" s="6" t="s">
        <v>10</v>
      </c>
      <c r="D9" s="6"/>
      <c r="E9" s="3">
        <v>0</v>
      </c>
      <c r="F9" s="8">
        <v>0</v>
      </c>
      <c r="G9" s="8"/>
      <c r="H9" s="8">
        <v>0</v>
      </c>
      <c r="I9" s="8"/>
      <c r="J9" s="6" t="s">
        <v>9</v>
      </c>
      <c r="K9" s="6"/>
      <c r="L9" s="9" t="s">
        <v>46</v>
      </c>
      <c r="M9" s="9"/>
      <c r="N9" s="1" t="s">
        <v>9</v>
      </c>
    </row>
    <row r="10" spans="1:14" ht="15" x14ac:dyDescent="0.3">
      <c r="A10" s="6"/>
      <c r="B10" s="6"/>
      <c r="C10" s="6" t="s">
        <v>11</v>
      </c>
      <c r="D10" s="6"/>
      <c r="E10" s="3">
        <v>0</v>
      </c>
      <c r="F10" s="8">
        <v>0</v>
      </c>
      <c r="G10" s="8"/>
      <c r="H10" s="8">
        <v>0</v>
      </c>
      <c r="I10" s="8"/>
      <c r="J10" s="6" t="s">
        <v>9</v>
      </c>
      <c r="K10" s="6"/>
      <c r="L10" s="9" t="s">
        <v>46</v>
      </c>
      <c r="M10" s="9"/>
      <c r="N10" s="1" t="s">
        <v>9</v>
      </c>
    </row>
    <row r="11" spans="1:14" ht="15" x14ac:dyDescent="0.3">
      <c r="A11" s="6" t="s">
        <v>12</v>
      </c>
      <c r="B11" s="6" t="s">
        <v>13</v>
      </c>
      <c r="C11" s="6"/>
      <c r="D11" s="6"/>
      <c r="E11" s="6"/>
      <c r="F11" s="6"/>
      <c r="G11" s="6"/>
      <c r="H11" s="6" t="s">
        <v>14</v>
      </c>
      <c r="I11" s="6"/>
      <c r="J11" s="6"/>
      <c r="K11" s="6"/>
      <c r="L11" s="6"/>
      <c r="M11" s="6"/>
      <c r="N11" s="6"/>
    </row>
    <row r="12" spans="1:14" ht="152.5" customHeight="1" x14ac:dyDescent="0.3">
      <c r="A12" s="6"/>
      <c r="B12" s="11" t="s">
        <v>47</v>
      </c>
      <c r="C12" s="11"/>
      <c r="D12" s="11"/>
      <c r="E12" s="11"/>
      <c r="F12" s="11"/>
      <c r="G12" s="11"/>
      <c r="H12" s="11" t="s">
        <v>48</v>
      </c>
      <c r="I12" s="11"/>
      <c r="J12" s="11"/>
      <c r="K12" s="11"/>
      <c r="L12" s="11"/>
      <c r="M12" s="11"/>
      <c r="N12" s="11"/>
    </row>
    <row r="13" spans="1:14" ht="30" x14ac:dyDescent="0.3">
      <c r="A13" s="6" t="s">
        <v>24</v>
      </c>
      <c r="B13" s="1" t="s">
        <v>15</v>
      </c>
      <c r="C13" s="1" t="s">
        <v>16</v>
      </c>
      <c r="D13" s="6" t="s">
        <v>17</v>
      </c>
      <c r="E13" s="6"/>
      <c r="F13" s="6"/>
      <c r="G13" s="1" t="s">
        <v>26</v>
      </c>
      <c r="H13" s="1" t="s">
        <v>27</v>
      </c>
      <c r="I13" s="6" t="s">
        <v>5</v>
      </c>
      <c r="J13" s="6"/>
      <c r="K13" s="6" t="s">
        <v>7</v>
      </c>
      <c r="L13" s="6"/>
      <c r="M13" s="6" t="s">
        <v>28</v>
      </c>
      <c r="N13" s="6"/>
    </row>
    <row r="14" spans="1:14" ht="15" x14ac:dyDescent="0.3">
      <c r="A14" s="6"/>
      <c r="B14" s="6" t="s">
        <v>18</v>
      </c>
      <c r="C14" s="6" t="s">
        <v>19</v>
      </c>
      <c r="D14" s="12" t="s">
        <v>49</v>
      </c>
      <c r="E14" s="12"/>
      <c r="F14" s="12"/>
      <c r="G14" s="1" t="s">
        <v>50</v>
      </c>
      <c r="H14" s="1" t="s">
        <v>50</v>
      </c>
      <c r="I14" s="6">
        <v>15</v>
      </c>
      <c r="J14" s="6"/>
      <c r="K14" s="6">
        <v>15</v>
      </c>
      <c r="L14" s="6"/>
      <c r="M14" s="6"/>
      <c r="N14" s="6"/>
    </row>
    <row r="15" spans="1:14" ht="15" x14ac:dyDescent="0.3">
      <c r="A15" s="6"/>
      <c r="B15" s="6"/>
      <c r="C15" s="6"/>
      <c r="D15" s="12" t="s">
        <v>51</v>
      </c>
      <c r="E15" s="12"/>
      <c r="F15" s="12"/>
      <c r="G15" s="1" t="s">
        <v>52</v>
      </c>
      <c r="H15" s="1" t="s">
        <v>52</v>
      </c>
      <c r="I15" s="6">
        <v>15</v>
      </c>
      <c r="J15" s="6"/>
      <c r="K15" s="6">
        <v>15</v>
      </c>
      <c r="L15" s="6"/>
      <c r="M15" s="6"/>
      <c r="N15" s="6"/>
    </row>
    <row r="16" spans="1:14" ht="15" x14ac:dyDescent="0.3">
      <c r="A16" s="6"/>
      <c r="B16" s="6"/>
      <c r="C16" s="2" t="s">
        <v>20</v>
      </c>
      <c r="D16" s="12" t="s">
        <v>53</v>
      </c>
      <c r="E16" s="12"/>
      <c r="F16" s="12"/>
      <c r="G16" s="1" t="s">
        <v>54</v>
      </c>
      <c r="H16" s="2" t="s">
        <v>54</v>
      </c>
      <c r="I16" s="6">
        <v>10</v>
      </c>
      <c r="J16" s="6"/>
      <c r="K16" s="6">
        <v>10</v>
      </c>
      <c r="L16" s="6"/>
      <c r="M16" s="6"/>
      <c r="N16" s="6"/>
    </row>
    <row r="17" spans="1:14" ht="15" x14ac:dyDescent="0.3">
      <c r="A17" s="6"/>
      <c r="B17" s="6"/>
      <c r="C17" s="2" t="s">
        <v>21</v>
      </c>
      <c r="D17" s="12" t="s">
        <v>55</v>
      </c>
      <c r="E17" s="12"/>
      <c r="F17" s="12"/>
      <c r="G17" s="1" t="s">
        <v>56</v>
      </c>
      <c r="H17" s="1" t="s">
        <v>57</v>
      </c>
      <c r="I17" s="6">
        <v>10</v>
      </c>
      <c r="J17" s="6"/>
      <c r="K17" s="6">
        <v>10</v>
      </c>
      <c r="L17" s="6"/>
      <c r="M17" s="6"/>
      <c r="N17" s="6"/>
    </row>
    <row r="18" spans="1:14" ht="37.5" customHeight="1" x14ac:dyDescent="0.3">
      <c r="A18" s="6"/>
      <c r="B18" s="2" t="s">
        <v>61</v>
      </c>
      <c r="C18" s="2" t="s">
        <v>25</v>
      </c>
      <c r="D18" s="12" t="s">
        <v>58</v>
      </c>
      <c r="E18" s="12"/>
      <c r="F18" s="12"/>
      <c r="G18" s="1" t="s">
        <v>59</v>
      </c>
      <c r="H18" s="2" t="s">
        <v>59</v>
      </c>
      <c r="I18" s="6">
        <v>30</v>
      </c>
      <c r="J18" s="6"/>
      <c r="K18" s="6">
        <v>30</v>
      </c>
      <c r="L18" s="6"/>
      <c r="M18" s="6"/>
      <c r="N18" s="6"/>
    </row>
    <row r="19" spans="1:14" ht="39" customHeight="1" x14ac:dyDescent="0.3">
      <c r="A19" s="6"/>
      <c r="B19" s="2" t="s">
        <v>29</v>
      </c>
      <c r="C19" s="2" t="s">
        <v>22</v>
      </c>
      <c r="D19" s="12" t="s">
        <v>60</v>
      </c>
      <c r="E19" s="12"/>
      <c r="F19" s="12"/>
      <c r="G19" s="5">
        <v>0.95</v>
      </c>
      <c r="H19" s="5">
        <v>0.95</v>
      </c>
      <c r="I19" s="6">
        <v>10</v>
      </c>
      <c r="J19" s="6"/>
      <c r="K19" s="6">
        <v>10</v>
      </c>
      <c r="L19" s="6"/>
      <c r="M19" s="6"/>
      <c r="N19" s="6"/>
    </row>
    <row r="20" spans="1:14" ht="20.5" customHeight="1" x14ac:dyDescent="0.3">
      <c r="A20" s="14" t="s">
        <v>23</v>
      </c>
      <c r="B20" s="14"/>
      <c r="C20" s="14"/>
      <c r="D20" s="14"/>
      <c r="E20" s="14"/>
      <c r="F20" s="14"/>
      <c r="G20" s="14"/>
      <c r="H20" s="14"/>
      <c r="I20" s="14">
        <v>100</v>
      </c>
      <c r="J20" s="14"/>
      <c r="K20" s="15">
        <f>SUM(K14:L19)+N7</f>
        <v>98.494337108594266</v>
      </c>
      <c r="L20" s="15"/>
      <c r="M20" s="6"/>
      <c r="N20" s="6"/>
    </row>
    <row r="22" spans="1:14" ht="15" x14ac:dyDescent="0.3">
      <c r="A22" s="17" t="s">
        <v>41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ht="20.5" customHeight="1" x14ac:dyDescent="0.3">
      <c r="A23" s="17" t="s">
        <v>37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ht="68.5" customHeight="1" x14ac:dyDescent="0.3">
      <c r="A24" s="18" t="s">
        <v>38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4" ht="20.5" customHeight="1" x14ac:dyDescent="0.3">
      <c r="A25" s="17" t="s">
        <v>39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 ht="20.5" customHeight="1" x14ac:dyDescent="0.3">
      <c r="A26" s="17" t="s">
        <v>40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</sheetData>
  <mergeCells count="83">
    <mergeCell ref="A23:N23"/>
    <mergeCell ref="A22:N22"/>
    <mergeCell ref="A24:N24"/>
    <mergeCell ref="A25:N25"/>
    <mergeCell ref="A26:N26"/>
    <mergeCell ref="A1:N1"/>
    <mergeCell ref="A20:H20"/>
    <mergeCell ref="I20:J20"/>
    <mergeCell ref="K20:L20"/>
    <mergeCell ref="M20:N20"/>
    <mergeCell ref="A13:A19"/>
    <mergeCell ref="D19:F19"/>
    <mergeCell ref="I19:J19"/>
    <mergeCell ref="K19:L19"/>
    <mergeCell ref="M19:N19"/>
    <mergeCell ref="M13:N13"/>
    <mergeCell ref="A6:B10"/>
    <mergeCell ref="A2:N2"/>
    <mergeCell ref="K17:L17"/>
    <mergeCell ref="M17:N17"/>
    <mergeCell ref="D18:F18"/>
    <mergeCell ref="I18:J18"/>
    <mergeCell ref="K18:L18"/>
    <mergeCell ref="M18:N18"/>
    <mergeCell ref="K15:L15"/>
    <mergeCell ref="M15:N15"/>
    <mergeCell ref="B14:B17"/>
    <mergeCell ref="C14:C15"/>
    <mergeCell ref="D14:F14"/>
    <mergeCell ref="I14:J14"/>
    <mergeCell ref="K14:L14"/>
    <mergeCell ref="D17:F17"/>
    <mergeCell ref="I17:J17"/>
    <mergeCell ref="M14:N14"/>
    <mergeCell ref="D15:F15"/>
    <mergeCell ref="I15:J15"/>
    <mergeCell ref="D16:F16"/>
    <mergeCell ref="I16:J16"/>
    <mergeCell ref="K16:L16"/>
    <mergeCell ref="M16:N16"/>
    <mergeCell ref="D13:F13"/>
    <mergeCell ref="I13:J13"/>
    <mergeCell ref="K13:L13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9:D9"/>
    <mergeCell ref="A11:A12"/>
    <mergeCell ref="B11:G11"/>
    <mergeCell ref="H11:N11"/>
    <mergeCell ref="B12:G12"/>
    <mergeCell ref="H12:N12"/>
    <mergeCell ref="H7:I7"/>
    <mergeCell ref="J7:K7"/>
    <mergeCell ref="L7:M7"/>
    <mergeCell ref="C6:D6"/>
    <mergeCell ref="C8:D8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8:G8"/>
    <mergeCell ref="H8:I8"/>
    <mergeCell ref="J8:K8"/>
    <mergeCell ref="L8:M8"/>
    <mergeCell ref="J6:K6"/>
    <mergeCell ref="L6:M6"/>
    <mergeCell ref="C7:D7"/>
    <mergeCell ref="F7:G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WMS</cp:lastModifiedBy>
  <dcterms:created xsi:type="dcterms:W3CDTF">2022-04-11T05:12:43Z</dcterms:created>
  <dcterms:modified xsi:type="dcterms:W3CDTF">2022-04-26T06:54:31Z</dcterms:modified>
</cp:coreProperties>
</file>