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05" yWindow="-105" windowWidth="20730" windowHeight="11760"/>
  </bookViews>
  <sheets>
    <sheet name="项目支出绩效自评表" sheetId="1" r:id="rId1"/>
  </sheet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7" i="1"/>
  <c r="L8"/>
  <c r="N7"/>
  <c r="K28" s="1"/>
</calcChain>
</file>

<file path=xl/sharedStrings.xml><?xml version="1.0" encoding="utf-8"?>
<sst xmlns="http://schemas.openxmlformats.org/spreadsheetml/2006/main" count="95" uniqueCount="75">
  <si>
    <t>项目名称</t>
  </si>
  <si>
    <t>主管部门</t>
  </si>
  <si>
    <t>实施单位</t>
  </si>
  <si>
    <t>项目负责人</t>
  </si>
  <si>
    <t>联系电话</t>
  </si>
  <si>
    <t>分值</t>
  </si>
  <si>
    <t>执行率</t>
  </si>
  <si>
    <t>得分</t>
  </si>
  <si>
    <t>年度资金总额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</si>
  <si>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</si>
  <si>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</si>
  <si>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</si>
  <si>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</si>
  <si>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</si>
  <si>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</si>
  <si>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</si>
  <si>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</si>
  <si>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</si>
  <si>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产出指标</t>
  </si>
  <si>
    <t>数量指标</t>
  </si>
  <si>
    <t>质量指标</t>
  </si>
  <si>
    <t>时效指标</t>
  </si>
  <si>
    <t>成本指标</t>
  </si>
  <si>
    <t>总分</t>
  </si>
  <si>
    <t>绩效指标</t>
    <phoneticPr fontId="1" type="noConversion"/>
  </si>
  <si>
    <t>社会效益指标</t>
    <phoneticPr fontId="1" type="noConversion"/>
  </si>
  <si>
    <t>年度
指标值</t>
    <phoneticPr fontId="1" type="noConversion"/>
  </si>
  <si>
    <t>实际
完成值</t>
    <phoneticPr fontId="1" type="noConversion"/>
  </si>
  <si>
    <t>偏差原因分析及改进措施</t>
    <phoneticPr fontId="1" type="noConversion"/>
  </si>
  <si>
    <t>项目资金
（万元）</t>
    <phoneticPr fontId="1" type="noConversion"/>
  </si>
  <si>
    <t>其中：当年财政拨款</t>
    <phoneticPr fontId="1" type="noConversion"/>
  </si>
  <si>
    <t>年初预算数</t>
    <phoneticPr fontId="1" type="noConversion"/>
  </si>
  <si>
    <t>全年预算数</t>
    <phoneticPr fontId="1" type="noConversion"/>
  </si>
  <si>
    <t>全年执行数</t>
    <phoneticPr fontId="1" type="noConversion"/>
  </si>
  <si>
    <t>（ 2021 年度）</t>
    <phoneticPr fontId="1" type="noConversion"/>
  </si>
  <si>
    <t>项目支出绩效自评表</t>
    <phoneticPr fontId="1" type="noConversion"/>
  </si>
  <si>
    <t>1.得分一档最高不能超过该指标分值上限。</t>
    <phoneticPr fontId="1" type="noConversion"/>
  </si>
  <si>
    <t>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</t>
    <phoneticPr fontId="1" type="noConversion"/>
  </si>
  <si>
    <t>3.请在“偏差原因分析及改进措施”中说明偏离目标、不能完成目标的原因及拟采取的措施。</t>
    <phoneticPr fontId="1" type="noConversion"/>
  </si>
  <si>
    <t>4.90（含）-100分为优、80（含）-90分为良、60（含）-80分为中、60分以下为差。</t>
    <phoneticPr fontId="1" type="noConversion"/>
  </si>
  <si>
    <t>填报注意事项：</t>
    <phoneticPr fontId="1" type="noConversion"/>
  </si>
  <si>
    <t>北京市审计局</t>
    <phoneticPr fontId="1" type="noConversion"/>
  </si>
  <si>
    <t>预算执行审计经费</t>
    <phoneticPr fontId="1" type="noConversion"/>
  </si>
  <si>
    <t>1.落实《预算法》、《北京市预算审查监督条例》等相关法律法规的要求，对全市约200家一级预算单位进行全覆盖预算执行审计，对重点项目预算编制和执行情况进行审计，以规范财政资金使用管理，提高预算执行单位的资金管理能力，提高财政资金的安全性和效益性；
2.采集并标准化处理不少于1000家单位的财务账套，根据农林、城管、经责等审计业务需求进行数据采集和技术支持，以支撑审计工作开展，提高审计质量和效率。</t>
    <phoneticPr fontId="1" type="noConversion"/>
  </si>
  <si>
    <t>1.落实《预算法》、《北京市预算审查监督条例》等相关法律法规的要求，对全市202家一级预算单位进行全覆盖预算执行审计，共揭示4大类问题，问题金额17.59亿元，移送案件线索4个，相关单位共建立建全内部控制和财务管理等制度16项。
2.采集并标准化处理1284家单位的财务账套，以及市财政和16个区级财政相关国库集中支付、非税收入等系统备份23个，数据量228G。其中区级财政数据备份16个，数据量60G。根据农林、城管、经责等审计业务需求进行数据采集和技术支持，以支撑审计工作开展，提高审计质量和效率。</t>
    <phoneticPr fontId="1" type="noConversion"/>
  </si>
  <si>
    <t>202家</t>
    <phoneticPr fontId="1" type="noConversion"/>
  </si>
  <si>
    <t>34家</t>
    <phoneticPr fontId="1" type="noConversion"/>
  </si>
  <si>
    <t>2020年度市级预算执行和决算草案审计</t>
    <phoneticPr fontId="1" type="noConversion"/>
  </si>
  <si>
    <t>1项</t>
    <phoneticPr fontId="1" type="noConversion"/>
  </si>
  <si>
    <t>社会保险基金预算编制和执行情况、国有资本经营预算编制和执行情况等审计工作数量</t>
    <phoneticPr fontId="1" type="noConversion"/>
  </si>
  <si>
    <t>4项</t>
    <phoneticPr fontId="1" type="noConversion"/>
  </si>
  <si>
    <t>审计一级预算单位数量</t>
    <phoneticPr fontId="1" type="noConversion"/>
  </si>
  <si>
    <t>现场审计基层预算单位数量</t>
    <phoneticPr fontId="1" type="noConversion"/>
  </si>
  <si>
    <t>采集并标准化处理财务账套涉及单位数量</t>
    <phoneticPr fontId="1" type="noConversion"/>
  </si>
  <si>
    <t>≥1000家</t>
    <phoneticPr fontId="1" type="noConversion"/>
  </si>
  <si>
    <t>履行三级复核程序报告占比</t>
    <phoneticPr fontId="1" type="noConversion"/>
  </si>
  <si>
    <t>数据采集处理正确率</t>
    <phoneticPr fontId="1" type="noConversion"/>
  </si>
  <si>
    <t>预算执行审计工作实施期间</t>
    <phoneticPr fontId="1" type="noConversion"/>
  </si>
  <si>
    <t>2021年1月-12月</t>
    <phoneticPr fontId="1" type="noConversion"/>
  </si>
  <si>
    <t>住宿费标准</t>
    <phoneticPr fontId="1" type="noConversion"/>
  </si>
  <si>
    <t>340元/人·天</t>
    <phoneticPr fontId="1" type="noConversion"/>
  </si>
  <si>
    <t>餐费标准</t>
    <phoneticPr fontId="1" type="noConversion"/>
  </si>
  <si>
    <t>50元/餐</t>
  </si>
  <si>
    <t>数据采集和整理成本控制数</t>
    <phoneticPr fontId="1" type="noConversion"/>
  </si>
  <si>
    <t>≤240万元</t>
    <phoneticPr fontId="1" type="noConversion"/>
  </si>
  <si>
    <t>效益指标</t>
    <phoneticPr fontId="1" type="noConversion"/>
  </si>
  <si>
    <t>一级预算单位的审计业务</t>
    <phoneticPr fontId="1" type="noConversion"/>
  </si>
  <si>
    <t>规范</t>
    <phoneticPr fontId="1" type="noConversion"/>
  </si>
  <si>
    <t>预算执行单位的资金管理能力</t>
    <phoneticPr fontId="1" type="noConversion"/>
  </si>
  <si>
    <t>提高</t>
    <phoneticPr fontId="1" type="noConversion"/>
  </si>
  <si>
    <t>审计工作质量和效率</t>
    <phoneticPr fontId="1" type="noConversion"/>
  </si>
  <si>
    <t>1284家</t>
    <phoneticPr fontId="1" type="noConversion"/>
  </si>
  <si>
    <t>116万元</t>
    <phoneticPr fontId="1" type="noConversion"/>
  </si>
  <si>
    <t>财政审计处、固定资产投资审计处、相关派出局</t>
    <phoneticPr fontId="1" type="noConversion"/>
  </si>
  <si>
    <t>丁尚贞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</si>
</sst>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00_);[Red]\(0.0000\)"/>
  </numFmts>
  <fonts count="8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6"/>
      <color theme="1"/>
      <name val="方正小标宋简体"/>
      <family val="3"/>
      <charset val="134"/>
    </font>
    <font>
      <sz val="12"/>
      <color theme="1"/>
      <name val="宋体"/>
      <family val="3"/>
      <charset val="134"/>
    </font>
    <font>
      <sz val="12"/>
      <color rgb="FF000000"/>
      <name val="宋体"/>
      <family val="3"/>
      <charset val="134"/>
    </font>
    <font>
      <sz val="11"/>
      <color theme="1"/>
      <name val="等线"/>
      <family val="2"/>
      <charset val="134"/>
      <scheme val="minor"/>
    </font>
    <font>
      <sz val="12"/>
      <name val="宋体"/>
      <family val="3"/>
      <charset val="134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9" fontId="5" fillId="0" borderId="0" applyFont="0" applyFill="0" applyBorder="0" applyAlignment="0" applyProtection="0">
      <alignment vertical="center"/>
    </xf>
    <xf numFmtId="0" fontId="6" fillId="0" borderId="0"/>
  </cellStyleXfs>
  <cellXfs count="21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0" fontId="3" fillId="0" borderId="1" xfId="1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3">
    <cellStyle name="百分比" xfId="1" builtinId="5"/>
    <cellStyle name="常规" xfId="0" builtinId="0"/>
    <cellStyle name="常规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4"/>
  <sheetViews>
    <sheetView tabSelected="1" zoomScale="85" zoomScaleNormal="85" workbookViewId="0">
      <selection activeCell="H12" sqref="H12:N12"/>
    </sheetView>
  </sheetViews>
  <sheetFormatPr defaultRowHeight="13.5"/>
  <cols>
    <col min="1" max="1" width="4.5" customWidth="1"/>
    <col min="2" max="2" width="9.375" customWidth="1"/>
    <col min="4" max="4" width="12.375" customWidth="1"/>
    <col min="5" max="5" width="16" customWidth="1"/>
    <col min="6" max="6" width="6.5" customWidth="1"/>
    <col min="7" max="7" width="11.875" customWidth="1"/>
    <col min="8" max="8" width="12" customWidth="1"/>
    <col min="9" max="9" width="7" customWidth="1"/>
    <col min="10" max="10" width="5.125" customWidth="1"/>
    <col min="11" max="11" width="3.875" customWidth="1"/>
    <col min="14" max="14" width="9.875" customWidth="1"/>
  </cols>
  <sheetData>
    <row r="1" spans="1:14" ht="21">
      <c r="A1" s="12" t="s">
        <v>35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spans="1:14" ht="14.25">
      <c r="A2" s="11" t="s">
        <v>34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14.25">
      <c r="A3" s="8" t="s">
        <v>0</v>
      </c>
      <c r="B3" s="8"/>
      <c r="C3" s="8" t="s">
        <v>42</v>
      </c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14.25">
      <c r="A4" s="8" t="s">
        <v>1</v>
      </c>
      <c r="B4" s="8"/>
      <c r="C4" s="8" t="s">
        <v>41</v>
      </c>
      <c r="D4" s="8"/>
      <c r="E4" s="8"/>
      <c r="F4" s="8"/>
      <c r="G4" s="8"/>
      <c r="H4" s="8" t="s">
        <v>2</v>
      </c>
      <c r="I4" s="8"/>
      <c r="J4" s="19" t="s">
        <v>73</v>
      </c>
      <c r="K4" s="19"/>
      <c r="L4" s="19"/>
      <c r="M4" s="19"/>
      <c r="N4" s="19"/>
    </row>
    <row r="5" spans="1:14" ht="14.25">
      <c r="A5" s="8" t="s">
        <v>3</v>
      </c>
      <c r="B5" s="8"/>
      <c r="C5" s="20" t="s">
        <v>74</v>
      </c>
      <c r="D5" s="20"/>
      <c r="E5" s="20"/>
      <c r="F5" s="20"/>
      <c r="G5" s="20"/>
      <c r="H5" s="8" t="s">
        <v>4</v>
      </c>
      <c r="I5" s="8"/>
      <c r="J5" s="20">
        <v>63358018</v>
      </c>
      <c r="K5" s="20"/>
      <c r="L5" s="20"/>
      <c r="M5" s="20"/>
      <c r="N5" s="20"/>
    </row>
    <row r="6" spans="1:14" ht="14.25">
      <c r="A6" s="8" t="s">
        <v>29</v>
      </c>
      <c r="B6" s="8"/>
      <c r="C6" s="8"/>
      <c r="D6" s="8"/>
      <c r="E6" s="1" t="s">
        <v>31</v>
      </c>
      <c r="F6" s="8" t="s">
        <v>32</v>
      </c>
      <c r="G6" s="8"/>
      <c r="H6" s="8" t="s">
        <v>33</v>
      </c>
      <c r="I6" s="8"/>
      <c r="J6" s="8" t="s">
        <v>5</v>
      </c>
      <c r="K6" s="8"/>
      <c r="L6" s="8" t="s">
        <v>6</v>
      </c>
      <c r="M6" s="8"/>
      <c r="N6" s="1" t="s">
        <v>7</v>
      </c>
    </row>
    <row r="7" spans="1:14" ht="14.25">
      <c r="A7" s="8"/>
      <c r="B7" s="8"/>
      <c r="C7" s="18" t="s">
        <v>8</v>
      </c>
      <c r="D7" s="18"/>
      <c r="E7" s="2">
        <v>306.60000000000002</v>
      </c>
      <c r="F7" s="16">
        <v>217.18</v>
      </c>
      <c r="G7" s="16"/>
      <c r="H7" s="16">
        <v>214.994508</v>
      </c>
      <c r="I7" s="16"/>
      <c r="J7" s="8">
        <v>10</v>
      </c>
      <c r="K7" s="8"/>
      <c r="L7" s="17">
        <f>H7/F7</f>
        <v>0.9899369555207661</v>
      </c>
      <c r="M7" s="17"/>
      <c r="N7" s="5">
        <f>L7*J7</f>
        <v>9.8993695552076613</v>
      </c>
    </row>
    <row r="8" spans="1:14" ht="14.25">
      <c r="A8" s="8"/>
      <c r="B8" s="8"/>
      <c r="C8" s="8" t="s">
        <v>30</v>
      </c>
      <c r="D8" s="8"/>
      <c r="E8" s="4">
        <v>306.60000000000002</v>
      </c>
      <c r="F8" s="16">
        <v>217.18</v>
      </c>
      <c r="G8" s="16"/>
      <c r="H8" s="16">
        <v>214.994508</v>
      </c>
      <c r="I8" s="16"/>
      <c r="J8" s="8" t="s">
        <v>9</v>
      </c>
      <c r="K8" s="8"/>
      <c r="L8" s="17">
        <f t="shared" ref="L8" si="0">H8/F8</f>
        <v>0.9899369555207661</v>
      </c>
      <c r="M8" s="17"/>
      <c r="N8" s="1" t="s">
        <v>9</v>
      </c>
    </row>
    <row r="9" spans="1:14" ht="14.25">
      <c r="A9" s="8"/>
      <c r="B9" s="8"/>
      <c r="C9" s="8" t="s">
        <v>10</v>
      </c>
      <c r="D9" s="8"/>
      <c r="E9" s="2">
        <v>0</v>
      </c>
      <c r="F9" s="16">
        <v>0</v>
      </c>
      <c r="G9" s="16"/>
      <c r="H9" s="16">
        <v>0</v>
      </c>
      <c r="I9" s="16"/>
      <c r="J9" s="8" t="s">
        <v>9</v>
      </c>
      <c r="K9" s="8"/>
      <c r="L9" s="8" t="s">
        <v>9</v>
      </c>
      <c r="M9" s="8"/>
      <c r="N9" s="1" t="s">
        <v>9</v>
      </c>
    </row>
    <row r="10" spans="1:14" ht="14.25">
      <c r="A10" s="8"/>
      <c r="B10" s="8"/>
      <c r="C10" s="8" t="s">
        <v>11</v>
      </c>
      <c r="D10" s="8"/>
      <c r="E10" s="2">
        <v>0</v>
      </c>
      <c r="F10" s="16">
        <v>0</v>
      </c>
      <c r="G10" s="16"/>
      <c r="H10" s="16">
        <v>0</v>
      </c>
      <c r="I10" s="16"/>
      <c r="J10" s="8" t="s">
        <v>9</v>
      </c>
      <c r="K10" s="8"/>
      <c r="L10" s="8" t="s">
        <v>9</v>
      </c>
      <c r="M10" s="8"/>
      <c r="N10" s="1" t="s">
        <v>9</v>
      </c>
    </row>
    <row r="11" spans="1:14" ht="14.25">
      <c r="A11" s="8" t="s">
        <v>12</v>
      </c>
      <c r="B11" s="8" t="s">
        <v>13</v>
      </c>
      <c r="C11" s="8"/>
      <c r="D11" s="8"/>
      <c r="E11" s="8"/>
      <c r="F11" s="8"/>
      <c r="G11" s="8"/>
      <c r="H11" s="8" t="s">
        <v>14</v>
      </c>
      <c r="I11" s="8"/>
      <c r="J11" s="8"/>
      <c r="K11" s="8"/>
      <c r="L11" s="8"/>
      <c r="M11" s="8"/>
      <c r="N11" s="8"/>
    </row>
    <row r="12" spans="1:14" ht="170.1" customHeight="1">
      <c r="A12" s="8"/>
      <c r="B12" s="15" t="s">
        <v>43</v>
      </c>
      <c r="C12" s="15"/>
      <c r="D12" s="15"/>
      <c r="E12" s="15"/>
      <c r="F12" s="15"/>
      <c r="G12" s="15"/>
      <c r="H12" s="15" t="s">
        <v>44</v>
      </c>
      <c r="I12" s="15"/>
      <c r="J12" s="15"/>
      <c r="K12" s="15"/>
      <c r="L12" s="15"/>
      <c r="M12" s="15"/>
      <c r="N12" s="15"/>
    </row>
    <row r="13" spans="1:14" ht="28.5">
      <c r="A13" s="8" t="s">
        <v>24</v>
      </c>
      <c r="B13" s="1" t="s">
        <v>15</v>
      </c>
      <c r="C13" s="1" t="s">
        <v>16</v>
      </c>
      <c r="D13" s="8" t="s">
        <v>17</v>
      </c>
      <c r="E13" s="8"/>
      <c r="F13" s="8"/>
      <c r="G13" s="1" t="s">
        <v>26</v>
      </c>
      <c r="H13" s="1" t="s">
        <v>27</v>
      </c>
      <c r="I13" s="8" t="s">
        <v>5</v>
      </c>
      <c r="J13" s="8"/>
      <c r="K13" s="8" t="s">
        <v>7</v>
      </c>
      <c r="L13" s="8"/>
      <c r="M13" s="8" t="s">
        <v>28</v>
      </c>
      <c r="N13" s="8"/>
    </row>
    <row r="14" spans="1:14" ht="33" customHeight="1">
      <c r="A14" s="8"/>
      <c r="B14" s="8" t="s">
        <v>18</v>
      </c>
      <c r="C14" s="8" t="s">
        <v>19</v>
      </c>
      <c r="D14" s="7" t="s">
        <v>51</v>
      </c>
      <c r="E14" s="7"/>
      <c r="F14" s="7"/>
      <c r="G14" s="1" t="s">
        <v>45</v>
      </c>
      <c r="H14" s="3" t="s">
        <v>45</v>
      </c>
      <c r="I14" s="8">
        <v>5</v>
      </c>
      <c r="J14" s="8"/>
      <c r="K14" s="8">
        <v>5</v>
      </c>
      <c r="L14" s="8"/>
      <c r="M14" s="8"/>
      <c r="N14" s="8"/>
    </row>
    <row r="15" spans="1:14" ht="33" customHeight="1">
      <c r="A15" s="8"/>
      <c r="B15" s="8"/>
      <c r="C15" s="8"/>
      <c r="D15" s="7" t="s">
        <v>52</v>
      </c>
      <c r="E15" s="7"/>
      <c r="F15" s="7"/>
      <c r="G15" s="1" t="s">
        <v>46</v>
      </c>
      <c r="H15" s="3" t="s">
        <v>46</v>
      </c>
      <c r="I15" s="8">
        <v>5</v>
      </c>
      <c r="J15" s="8"/>
      <c r="K15" s="8">
        <v>5</v>
      </c>
      <c r="L15" s="8"/>
      <c r="M15" s="8"/>
      <c r="N15" s="8"/>
    </row>
    <row r="16" spans="1:14" ht="33" customHeight="1">
      <c r="A16" s="8"/>
      <c r="B16" s="8"/>
      <c r="C16" s="8"/>
      <c r="D16" s="7" t="s">
        <v>47</v>
      </c>
      <c r="E16" s="7"/>
      <c r="F16" s="7"/>
      <c r="G16" s="3" t="s">
        <v>48</v>
      </c>
      <c r="H16" s="3" t="s">
        <v>48</v>
      </c>
      <c r="I16" s="8">
        <v>5</v>
      </c>
      <c r="J16" s="8"/>
      <c r="K16" s="8">
        <v>5</v>
      </c>
      <c r="L16" s="8"/>
      <c r="M16" s="8"/>
      <c r="N16" s="8"/>
    </row>
    <row r="17" spans="1:14" ht="58.5" customHeight="1">
      <c r="A17" s="8"/>
      <c r="B17" s="8"/>
      <c r="C17" s="8"/>
      <c r="D17" s="7" t="s">
        <v>49</v>
      </c>
      <c r="E17" s="7"/>
      <c r="F17" s="7"/>
      <c r="G17" s="3" t="s">
        <v>50</v>
      </c>
      <c r="H17" s="3" t="s">
        <v>50</v>
      </c>
      <c r="I17" s="8">
        <v>5</v>
      </c>
      <c r="J17" s="8"/>
      <c r="K17" s="8">
        <v>5</v>
      </c>
      <c r="L17" s="8"/>
      <c r="M17" s="8"/>
      <c r="N17" s="8"/>
    </row>
    <row r="18" spans="1:14" ht="33" customHeight="1">
      <c r="A18" s="8"/>
      <c r="B18" s="8"/>
      <c r="C18" s="8"/>
      <c r="D18" s="7" t="s">
        <v>53</v>
      </c>
      <c r="E18" s="7"/>
      <c r="F18" s="7"/>
      <c r="G18" s="3" t="s">
        <v>54</v>
      </c>
      <c r="H18" s="3" t="s">
        <v>71</v>
      </c>
      <c r="I18" s="8">
        <v>5</v>
      </c>
      <c r="J18" s="8"/>
      <c r="K18" s="8">
        <v>5</v>
      </c>
      <c r="L18" s="8"/>
      <c r="M18" s="8"/>
      <c r="N18" s="8"/>
    </row>
    <row r="19" spans="1:14" ht="33" customHeight="1">
      <c r="A19" s="8"/>
      <c r="B19" s="8"/>
      <c r="C19" s="8" t="s">
        <v>20</v>
      </c>
      <c r="D19" s="7" t="s">
        <v>55</v>
      </c>
      <c r="E19" s="7"/>
      <c r="F19" s="7"/>
      <c r="G19" s="6">
        <v>1</v>
      </c>
      <c r="H19" s="6">
        <v>1</v>
      </c>
      <c r="I19" s="8">
        <v>5</v>
      </c>
      <c r="J19" s="8"/>
      <c r="K19" s="8">
        <v>5</v>
      </c>
      <c r="L19" s="8"/>
      <c r="M19" s="8"/>
      <c r="N19" s="8"/>
    </row>
    <row r="20" spans="1:14" ht="33" customHeight="1">
      <c r="A20" s="8"/>
      <c r="B20" s="8"/>
      <c r="C20" s="8"/>
      <c r="D20" s="7" t="s">
        <v>56</v>
      </c>
      <c r="E20" s="7"/>
      <c r="F20" s="7"/>
      <c r="G20" s="6">
        <v>1</v>
      </c>
      <c r="H20" s="6">
        <v>1</v>
      </c>
      <c r="I20" s="8">
        <v>4</v>
      </c>
      <c r="J20" s="8"/>
      <c r="K20" s="8">
        <v>4</v>
      </c>
      <c r="L20" s="8"/>
      <c r="M20" s="8"/>
      <c r="N20" s="8"/>
    </row>
    <row r="21" spans="1:14" ht="33" customHeight="1">
      <c r="A21" s="8"/>
      <c r="B21" s="8"/>
      <c r="C21" s="3" t="s">
        <v>21</v>
      </c>
      <c r="D21" s="7" t="s">
        <v>57</v>
      </c>
      <c r="E21" s="7"/>
      <c r="F21" s="7"/>
      <c r="G21" s="1" t="s">
        <v>58</v>
      </c>
      <c r="H21" s="3" t="s">
        <v>58</v>
      </c>
      <c r="I21" s="8">
        <v>4</v>
      </c>
      <c r="J21" s="8"/>
      <c r="K21" s="8">
        <v>4</v>
      </c>
      <c r="L21" s="8"/>
      <c r="M21" s="8"/>
      <c r="N21" s="8"/>
    </row>
    <row r="22" spans="1:14" ht="33" customHeight="1">
      <c r="A22" s="8"/>
      <c r="B22" s="8"/>
      <c r="C22" s="8" t="s">
        <v>22</v>
      </c>
      <c r="D22" s="7" t="s">
        <v>59</v>
      </c>
      <c r="E22" s="7"/>
      <c r="F22" s="7"/>
      <c r="G22" s="3" t="s">
        <v>60</v>
      </c>
      <c r="H22" s="3" t="s">
        <v>60</v>
      </c>
      <c r="I22" s="8">
        <v>4</v>
      </c>
      <c r="J22" s="8"/>
      <c r="K22" s="8">
        <v>4</v>
      </c>
      <c r="L22" s="8"/>
      <c r="M22" s="8"/>
      <c r="N22" s="8"/>
    </row>
    <row r="23" spans="1:14" ht="33" customHeight="1">
      <c r="A23" s="8"/>
      <c r="B23" s="8"/>
      <c r="C23" s="8"/>
      <c r="D23" s="7" t="s">
        <v>61</v>
      </c>
      <c r="E23" s="7"/>
      <c r="F23" s="7"/>
      <c r="G23" s="3" t="s">
        <v>62</v>
      </c>
      <c r="H23" s="3" t="s">
        <v>62</v>
      </c>
      <c r="I23" s="8">
        <v>4</v>
      </c>
      <c r="J23" s="8"/>
      <c r="K23" s="8">
        <v>4</v>
      </c>
      <c r="L23" s="8"/>
      <c r="M23" s="8"/>
      <c r="N23" s="8"/>
    </row>
    <row r="24" spans="1:14" ht="33" customHeight="1">
      <c r="A24" s="8"/>
      <c r="B24" s="8"/>
      <c r="C24" s="8"/>
      <c r="D24" s="7" t="s">
        <v>63</v>
      </c>
      <c r="E24" s="7"/>
      <c r="F24" s="7"/>
      <c r="G24" s="1" t="s">
        <v>64</v>
      </c>
      <c r="H24" s="1" t="s">
        <v>72</v>
      </c>
      <c r="I24" s="8">
        <v>4</v>
      </c>
      <c r="J24" s="8"/>
      <c r="K24" s="8">
        <v>4</v>
      </c>
      <c r="L24" s="8"/>
      <c r="M24" s="8"/>
      <c r="N24" s="8"/>
    </row>
    <row r="25" spans="1:14" ht="33" customHeight="1">
      <c r="A25" s="8"/>
      <c r="B25" s="8" t="s">
        <v>65</v>
      </c>
      <c r="C25" s="8" t="s">
        <v>25</v>
      </c>
      <c r="D25" s="7" t="s">
        <v>66</v>
      </c>
      <c r="E25" s="7"/>
      <c r="F25" s="7"/>
      <c r="G25" s="1" t="s">
        <v>67</v>
      </c>
      <c r="H25" s="3" t="s">
        <v>67</v>
      </c>
      <c r="I25" s="8">
        <v>15</v>
      </c>
      <c r="J25" s="8"/>
      <c r="K25" s="8">
        <v>15</v>
      </c>
      <c r="L25" s="8"/>
      <c r="M25" s="8"/>
      <c r="N25" s="8"/>
    </row>
    <row r="26" spans="1:14" ht="33" customHeight="1">
      <c r="A26" s="8"/>
      <c r="B26" s="8"/>
      <c r="C26" s="8"/>
      <c r="D26" s="7" t="s">
        <v>68</v>
      </c>
      <c r="E26" s="7"/>
      <c r="F26" s="7"/>
      <c r="G26" s="1" t="s">
        <v>69</v>
      </c>
      <c r="H26" s="3" t="s">
        <v>69</v>
      </c>
      <c r="I26" s="8">
        <v>15</v>
      </c>
      <c r="J26" s="8"/>
      <c r="K26" s="8">
        <v>15</v>
      </c>
      <c r="L26" s="8"/>
      <c r="M26" s="8"/>
      <c r="N26" s="8"/>
    </row>
    <row r="27" spans="1:14" ht="33" customHeight="1">
      <c r="A27" s="8"/>
      <c r="B27" s="8"/>
      <c r="C27" s="8"/>
      <c r="D27" s="7" t="s">
        <v>70</v>
      </c>
      <c r="E27" s="7"/>
      <c r="F27" s="7"/>
      <c r="G27" s="1" t="s">
        <v>69</v>
      </c>
      <c r="H27" s="3" t="s">
        <v>69</v>
      </c>
      <c r="I27" s="8">
        <v>10</v>
      </c>
      <c r="J27" s="8"/>
      <c r="K27" s="8">
        <v>10</v>
      </c>
      <c r="L27" s="8"/>
      <c r="M27" s="8"/>
      <c r="N27" s="8"/>
    </row>
    <row r="28" spans="1:14" ht="20.45" customHeight="1">
      <c r="A28" s="13" t="s">
        <v>23</v>
      </c>
      <c r="B28" s="13"/>
      <c r="C28" s="13"/>
      <c r="D28" s="13"/>
      <c r="E28" s="13"/>
      <c r="F28" s="13"/>
      <c r="G28" s="13"/>
      <c r="H28" s="13"/>
      <c r="I28" s="13">
        <v>100</v>
      </c>
      <c r="J28" s="13"/>
      <c r="K28" s="14">
        <f>SUM(K14:L27)+N7</f>
        <v>99.899369555207656</v>
      </c>
      <c r="L28" s="14"/>
      <c r="M28" s="8"/>
      <c r="N28" s="8"/>
    </row>
    <row r="30" spans="1:14" ht="14.25">
      <c r="A30" s="9" t="s">
        <v>40</v>
      </c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</row>
    <row r="31" spans="1:14" ht="20.45" customHeight="1">
      <c r="A31" s="9" t="s">
        <v>36</v>
      </c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</row>
    <row r="32" spans="1:14" ht="68.45" customHeight="1">
      <c r="A32" s="10" t="s">
        <v>37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</row>
    <row r="33" spans="1:14" ht="20.45" customHeight="1">
      <c r="A33" s="9" t="s">
        <v>38</v>
      </c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</row>
    <row r="34" spans="1:14" ht="20.45" customHeight="1">
      <c r="A34" s="9" t="s">
        <v>39</v>
      </c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</row>
  </sheetData>
  <mergeCells count="119">
    <mergeCell ref="A5:B5"/>
    <mergeCell ref="C5:G5"/>
    <mergeCell ref="H5:I5"/>
    <mergeCell ref="J5:N5"/>
    <mergeCell ref="F6:G6"/>
    <mergeCell ref="H6:I6"/>
    <mergeCell ref="A3:B3"/>
    <mergeCell ref="C3:N3"/>
    <mergeCell ref="A4:B4"/>
    <mergeCell ref="C4:G4"/>
    <mergeCell ref="H4:I4"/>
    <mergeCell ref="J4:N4"/>
    <mergeCell ref="F8:G8"/>
    <mergeCell ref="H8:I8"/>
    <mergeCell ref="J8:K8"/>
    <mergeCell ref="L8:M8"/>
    <mergeCell ref="J6:K6"/>
    <mergeCell ref="L6:M6"/>
    <mergeCell ref="C7:D7"/>
    <mergeCell ref="F7:G7"/>
    <mergeCell ref="H7:I7"/>
    <mergeCell ref="J7:K7"/>
    <mergeCell ref="L7:M7"/>
    <mergeCell ref="C6:D6"/>
    <mergeCell ref="C8:D8"/>
    <mergeCell ref="A11:A12"/>
    <mergeCell ref="B11:G11"/>
    <mergeCell ref="H11:N11"/>
    <mergeCell ref="B12:G12"/>
    <mergeCell ref="H12:N12"/>
    <mergeCell ref="D13:F13"/>
    <mergeCell ref="I13:J13"/>
    <mergeCell ref="K13:L13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9:D9"/>
    <mergeCell ref="M20:N20"/>
    <mergeCell ref="K15:L15"/>
    <mergeCell ref="M15:N15"/>
    <mergeCell ref="B14:B24"/>
    <mergeCell ref="C14:C18"/>
    <mergeCell ref="D14:F14"/>
    <mergeCell ref="I14:J14"/>
    <mergeCell ref="K14:L14"/>
    <mergeCell ref="M14:N14"/>
    <mergeCell ref="D15:F15"/>
    <mergeCell ref="I15:J15"/>
    <mergeCell ref="D21:F21"/>
    <mergeCell ref="I21:J21"/>
    <mergeCell ref="K21:L21"/>
    <mergeCell ref="M21:N21"/>
    <mergeCell ref="C19:C20"/>
    <mergeCell ref="D19:F19"/>
    <mergeCell ref="I19:J19"/>
    <mergeCell ref="M23:N23"/>
    <mergeCell ref="D24:F24"/>
    <mergeCell ref="D25:F25"/>
    <mergeCell ref="I25:J25"/>
    <mergeCell ref="M25:N25"/>
    <mergeCell ref="D26:F26"/>
    <mergeCell ref="I26:J26"/>
    <mergeCell ref="I24:J24"/>
    <mergeCell ref="K24:L24"/>
    <mergeCell ref="M24:N24"/>
    <mergeCell ref="A31:N31"/>
    <mergeCell ref="A30:N30"/>
    <mergeCell ref="A32:N32"/>
    <mergeCell ref="A33:N33"/>
    <mergeCell ref="A34:N34"/>
    <mergeCell ref="M13:N13"/>
    <mergeCell ref="A6:B10"/>
    <mergeCell ref="A2:N2"/>
    <mergeCell ref="A1:N1"/>
    <mergeCell ref="A28:H28"/>
    <mergeCell ref="I28:J28"/>
    <mergeCell ref="K28:L28"/>
    <mergeCell ref="M28:N28"/>
    <mergeCell ref="A13:A27"/>
    <mergeCell ref="C25:C27"/>
    <mergeCell ref="M26:N26"/>
    <mergeCell ref="K26:L26"/>
    <mergeCell ref="K27:L27"/>
    <mergeCell ref="D27:F27"/>
    <mergeCell ref="I27:J27"/>
    <mergeCell ref="M27:N27"/>
    <mergeCell ref="B25:B27"/>
    <mergeCell ref="K25:L25"/>
    <mergeCell ref="C22:C24"/>
    <mergeCell ref="D22:F22"/>
    <mergeCell ref="I22:J22"/>
    <mergeCell ref="K22:L22"/>
    <mergeCell ref="M22:N22"/>
    <mergeCell ref="D23:F23"/>
    <mergeCell ref="I23:J23"/>
    <mergeCell ref="K23:L2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K19:L19"/>
    <mergeCell ref="M19:N19"/>
    <mergeCell ref="D20:F20"/>
    <mergeCell ref="I20:J20"/>
    <mergeCell ref="K20:L20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WMS</dc:creator>
  <cp:lastModifiedBy>dell</cp:lastModifiedBy>
  <dcterms:created xsi:type="dcterms:W3CDTF">2022-04-11T05:12:43Z</dcterms:created>
  <dcterms:modified xsi:type="dcterms:W3CDTF">2022-05-16T08:14:51Z</dcterms:modified>
</cp:coreProperties>
</file>