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项目支出绩效自评表" sheetId="1" r:id="rId1"/>
  </sheets>
  <calcPr calcId="144525"/>
</workbook>
</file>

<file path=xl/comments1.xml><?xml version="1.0" encoding="utf-8"?>
<comments xmlns="http://schemas.openxmlformats.org/spreadsheetml/2006/main">
  <authors>
    <author>liangyaya</author>
  </authors>
  <commentList>
    <comment ref="F8" authorId="0">
      <text>
        <r>
          <rPr>
            <b/>
            <sz val="9"/>
            <rFont val="宋体"/>
            <charset val="134"/>
          </rPr>
          <t>liangyaya:</t>
        </r>
        <r>
          <rPr>
            <sz val="9"/>
            <rFont val="宋体"/>
            <charset val="134"/>
          </rPr>
          <t xml:space="preserve">
此项应该填写预算调整数，请确认该项目年中是否有预算调整</t>
        </r>
      </text>
    </comment>
    <comment ref="G8" authorId="0">
      <text>
        <r>
          <rPr>
            <b/>
            <sz val="9"/>
            <rFont val="宋体"/>
            <charset val="134"/>
          </rPr>
          <t>liangyaya:</t>
        </r>
        <r>
          <rPr>
            <sz val="9"/>
            <rFont val="宋体"/>
            <charset val="134"/>
          </rPr>
          <t xml:space="preserve">
该项目执行率较低。年中是否调整了预算？执行率较低的原因是什么？</t>
        </r>
      </text>
    </comment>
    <comment ref="J14" authorId="0">
      <text>
        <r>
          <rPr>
            <b/>
            <sz val="9"/>
            <rFont val="宋体"/>
            <charset val="134"/>
          </rPr>
          <t>liangyaya:</t>
        </r>
        <r>
          <rPr>
            <sz val="9"/>
            <rFont val="宋体"/>
            <charset val="134"/>
          </rPr>
          <t xml:space="preserve">
若有未完成事项，需要补充一下未完成原因是什么</t>
        </r>
      </text>
    </comment>
  </commentList>
</comments>
</file>

<file path=xl/sharedStrings.xml><?xml version="1.0" encoding="utf-8"?>
<sst xmlns="http://schemas.openxmlformats.org/spreadsheetml/2006/main" count="88" uniqueCount="79">
  <si>
    <r>
      <rPr>
        <sz val="12"/>
        <rFont val="宋体"/>
        <charset val="134"/>
      </rPr>
      <t>附件</t>
    </r>
    <r>
      <rPr>
        <sz val="12"/>
        <rFont val="Times New Roman"/>
        <charset val="134"/>
      </rPr>
      <t>4</t>
    </r>
    <r>
      <rPr>
        <sz val="12"/>
        <rFont val="宋体"/>
        <charset val="134"/>
      </rPr>
      <t>（适用于简易评价）：</t>
    </r>
  </si>
  <si>
    <r>
      <rPr>
        <b/>
        <sz val="16"/>
        <color indexed="0"/>
        <rFont val="宋体"/>
        <charset val="134"/>
      </rPr>
      <t>项目</t>
    </r>
    <r>
      <rPr>
        <b/>
        <sz val="16"/>
        <color indexed="0"/>
        <rFont val="宋体"/>
        <charset val="134"/>
      </rPr>
      <t>支出绩效自评表</t>
    </r>
  </si>
  <si>
    <t>（2021年度）</t>
  </si>
  <si>
    <t>项目名称</t>
  </si>
  <si>
    <t>法院办案业务费</t>
  </si>
  <si>
    <t>主管部门</t>
  </si>
  <si>
    <t>北京市第二中级人民法院</t>
  </si>
  <si>
    <t>实施单位</t>
  </si>
  <si>
    <t>项目负责人</t>
  </si>
  <si>
    <t>王金龙</t>
  </si>
  <si>
    <t>联系电话</t>
  </si>
  <si>
    <t>项目资金（万元）</t>
  </si>
  <si>
    <t>年初预算数</t>
  </si>
  <si>
    <t>全年预算数（A）</t>
  </si>
  <si>
    <t>全年执行数（B）</t>
  </si>
  <si>
    <t>分值   （10分）</t>
  </si>
  <si>
    <t>执行率（B/A)</t>
  </si>
  <si>
    <t>得分</t>
  </si>
  <si>
    <t>年度资金总额：</t>
  </si>
  <si>
    <t xml:space="preserve">     其中：当年财政拨款</t>
  </si>
  <si>
    <t>　—</t>
  </si>
  <si>
    <t>—</t>
  </si>
  <si>
    <t xml:space="preserve">    上年结转资金</t>
  </si>
  <si>
    <t xml:space="preserve">    其他资金</t>
  </si>
  <si>
    <t>年度总体目标</t>
  </si>
  <si>
    <t>预期目标</t>
  </si>
  <si>
    <t>实际完成情况</t>
  </si>
  <si>
    <t>深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t>
  </si>
  <si>
    <t>本年度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2021年受理案件29068件，同比增长25.1%，结案27140件，同比增长25.1%，结案率93.37%。</t>
  </si>
  <si>
    <t>绩效指标</t>
  </si>
  <si>
    <t>一级指标</t>
  </si>
  <si>
    <t>二级指标</t>
  </si>
  <si>
    <t>三级指标</t>
  </si>
  <si>
    <t>年度指标值(A)</t>
  </si>
  <si>
    <t>全年实际完成值(B)</t>
  </si>
  <si>
    <t>分值</t>
  </si>
  <si>
    <t>偏差原因分析及改进措施</t>
  </si>
  <si>
    <t>产出指标（50分）</t>
  </si>
  <si>
    <t>数量指标</t>
  </si>
  <si>
    <t>收案情况</t>
  </si>
  <si>
    <t>受疫情影响，收案数降低</t>
  </si>
  <si>
    <t>结案情况</t>
  </si>
  <si>
    <t>受疫情影响，结案数降低</t>
  </si>
  <si>
    <t>人均结案情况（结案数/员额法官数）</t>
  </si>
  <si>
    <r>
      <rPr>
        <sz val="12"/>
        <color indexed="0"/>
        <rFont val="宋体"/>
        <charset val="134"/>
      </rPr>
      <t>＞1</t>
    </r>
    <r>
      <rPr>
        <sz val="12"/>
        <color indexed="0"/>
        <rFont val="宋体"/>
        <charset val="134"/>
      </rPr>
      <t>58%</t>
    </r>
  </si>
  <si>
    <t>质量指标</t>
  </si>
  <si>
    <t>改判案件发回率</t>
  </si>
  <si>
    <r>
      <rPr>
        <sz val="12"/>
        <color indexed="0"/>
        <rFont val="宋体"/>
        <charset val="134"/>
      </rPr>
      <t>＜1</t>
    </r>
    <r>
      <rPr>
        <sz val="12"/>
        <color indexed="0"/>
        <rFont val="宋体"/>
        <charset val="134"/>
      </rPr>
      <t>%</t>
    </r>
  </si>
  <si>
    <t>时效指标</t>
  </si>
  <si>
    <t>年度预算执行率</t>
  </si>
  <si>
    <t>不低于100%</t>
  </si>
  <si>
    <t>成本指标</t>
  </si>
  <si>
    <t>案件成本</t>
  </si>
  <si>
    <r>
      <rPr>
        <sz val="12"/>
        <color indexed="0"/>
        <rFont val="宋体"/>
        <charset val="134"/>
      </rPr>
      <t>2021年度较上年每案平均成本减少≥</t>
    </r>
    <r>
      <rPr>
        <sz val="12"/>
        <color indexed="0"/>
        <rFont val="宋体"/>
        <charset val="134"/>
      </rPr>
      <t>200元</t>
    </r>
  </si>
  <si>
    <t>总成本</t>
  </si>
  <si>
    <t>≤2057.419008万元</t>
  </si>
  <si>
    <t>效益指标（30分）</t>
  </si>
  <si>
    <t>社会效益指标</t>
  </si>
  <si>
    <t>法定审限内结案率</t>
  </si>
  <si>
    <r>
      <rPr>
        <sz val="12"/>
        <color indexed="0"/>
        <rFont val="宋体"/>
        <charset val="134"/>
      </rPr>
      <t>≥9</t>
    </r>
    <r>
      <rPr>
        <sz val="12"/>
        <color indexed="0"/>
        <rFont val="宋体"/>
        <charset val="134"/>
      </rPr>
      <t>9.5%</t>
    </r>
  </si>
  <si>
    <t>当年案件结收比（当年已结案件数/新收案件数）</t>
  </si>
  <si>
    <r>
      <rPr>
        <sz val="12"/>
        <color indexed="0"/>
        <rFont val="宋体"/>
        <charset val="134"/>
      </rPr>
      <t>≥95%</t>
    </r>
  </si>
  <si>
    <t>受疫情影响，结案率降低</t>
  </si>
  <si>
    <t>保障审判运行，包括陪审员履职、司法宣传、司法专递邮寄、保障执法办案取证、执行办案差旅</t>
  </si>
  <si>
    <t>完成</t>
  </si>
  <si>
    <t>可持续影响指标</t>
  </si>
  <si>
    <t>提升审判质效，促进法院司法工作人员业务能力和法律专业水平持续提升</t>
  </si>
  <si>
    <t>可持续提升</t>
  </si>
  <si>
    <t>满意度指标（10分）</t>
  </si>
  <si>
    <t>服务对象满意度指标</t>
  </si>
  <si>
    <t>群众满意度</t>
  </si>
  <si>
    <t>≥90%</t>
  </si>
  <si>
    <t>总分</t>
  </si>
  <si>
    <t>填报注意事项：</t>
  </si>
  <si>
    <t>1.《自评表》采取评分的形式，满分为100分。自评指标的权重原则上预算执行率和一级指标权重统一设置为：预算执行率10%、产出指标50%、效益指标30%、服务对象满意度指标10%。</t>
  </si>
  <si>
    <t>2.得分一档最高不能超过该指标分值上限。</t>
  </si>
  <si>
    <t>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</si>
  <si>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4.请在“偏差原因分析及改进措施”中说明偏离目标、不能完成目标的原因及拟采取的措施。</t>
  </si>
  <si>
    <t>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</si>
</sst>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2">
    <font>
      <sz val="12"/>
      <name val="宋体"/>
      <charset val="134"/>
    </font>
    <font>
      <b/>
      <sz val="16"/>
      <color indexed="0"/>
      <name val="宋体"/>
      <charset val="134"/>
    </font>
    <font>
      <b/>
      <sz val="11"/>
      <color indexed="0"/>
      <name val="宋体"/>
      <charset val="134"/>
    </font>
    <font>
      <b/>
      <sz val="12"/>
      <name val="宋体"/>
      <charset val="134"/>
    </font>
    <font>
      <sz val="12"/>
      <color indexed="0"/>
      <name val="宋体"/>
      <charset val="134"/>
    </font>
    <font>
      <sz val="11"/>
      <color rgb="FF000000"/>
      <name val="宋体"/>
      <charset val="134"/>
    </font>
    <font>
      <sz val="11"/>
      <color indexed="0"/>
      <name val="宋体"/>
      <charset val="134"/>
    </font>
    <font>
      <b/>
      <sz val="12"/>
      <color indexed="0"/>
      <name val="宋体"/>
      <charset val="134"/>
    </font>
    <font>
      <sz val="12"/>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Times New Roman"/>
      <charset val="134"/>
    </font>
    <font>
      <b/>
      <sz val="9"/>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bottom style="thin">
        <color indexed="8"/>
      </bottom>
      <diagonal/>
    </border>
    <border>
      <left/>
      <right/>
      <top/>
      <bottom style="thin">
        <color indexed="8"/>
      </bottom>
      <diagonal/>
    </border>
    <border>
      <left/>
      <right style="thin">
        <color indexed="8"/>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indexed="8"/>
      </left>
      <right style="thin">
        <color indexed="8"/>
      </right>
      <top/>
      <bottom/>
      <diagonal/>
    </border>
    <border>
      <left style="thin">
        <color indexed="8"/>
      </left>
      <right/>
      <top style="thin">
        <color indexed="8"/>
      </top>
      <bottom/>
      <diagonal/>
    </border>
    <border>
      <left style="thin">
        <color indexed="8"/>
      </left>
      <right style="thin">
        <color indexed="8"/>
      </right>
      <top/>
      <bottom style="thin">
        <color auto="1"/>
      </bottom>
      <diagonal/>
    </border>
    <border>
      <left style="thin">
        <color indexed="8"/>
      </left>
      <right/>
      <top/>
      <bottom style="thin">
        <color auto="1"/>
      </bottom>
      <diagonal/>
    </border>
    <border>
      <left/>
      <right/>
      <top/>
      <bottom style="thin">
        <color auto="1"/>
      </bottom>
      <diagonal/>
    </border>
    <border>
      <left/>
      <right style="thin">
        <color indexed="8"/>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22"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3" applyNumberFormat="0" applyFill="0" applyAlignment="0" applyProtection="0">
      <alignment vertical="center"/>
    </xf>
    <xf numFmtId="0" fontId="21" fillId="0" borderId="23" applyNumberFormat="0" applyFill="0" applyAlignment="0" applyProtection="0">
      <alignment vertical="center"/>
    </xf>
    <xf numFmtId="0" fontId="13" fillId="9" borderId="0" applyNumberFormat="0" applyBorder="0" applyAlignment="0" applyProtection="0">
      <alignment vertical="center"/>
    </xf>
    <xf numFmtId="0" fontId="16" fillId="0" borderId="24" applyNumberFormat="0" applyFill="0" applyAlignment="0" applyProtection="0">
      <alignment vertical="center"/>
    </xf>
    <xf numFmtId="0" fontId="13" fillId="10" borderId="0" applyNumberFormat="0" applyBorder="0" applyAlignment="0" applyProtection="0">
      <alignment vertical="center"/>
    </xf>
    <xf numFmtId="0" fontId="22" fillId="11" borderId="25" applyNumberFormat="0" applyAlignment="0" applyProtection="0">
      <alignment vertical="center"/>
    </xf>
    <xf numFmtId="0" fontId="23" fillId="11" borderId="21" applyNumberFormat="0" applyAlignment="0" applyProtection="0">
      <alignment vertical="center"/>
    </xf>
    <xf numFmtId="0" fontId="24" fillId="12" borderId="26"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7" applyNumberFormat="0" applyFill="0" applyAlignment="0" applyProtection="0">
      <alignment vertical="center"/>
    </xf>
    <xf numFmtId="0" fontId="26" fillId="0" borderId="2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81">
    <xf numFmtId="0" fontId="0" fillId="0" borderId="0" xfId="0">
      <alignment vertical="center"/>
    </xf>
    <xf numFmtId="0" fontId="0" fillId="0" borderId="0" xfId="0" applyFont="1">
      <alignment vertical="center"/>
    </xf>
    <xf numFmtId="0" fontId="0" fillId="0" borderId="0" xfId="0" applyFill="1">
      <alignment vertical="center"/>
    </xf>
    <xf numFmtId="0" fontId="0" fillId="0" borderId="0" xfId="0" applyBorder="1" applyAlignment="1">
      <alignment horizontal="justify" vertical="center" wrapText="1"/>
    </xf>
    <xf numFmtId="0" fontId="1" fillId="0" borderId="0" xfId="0" applyFont="1" applyBorder="1" applyAlignment="1">
      <alignment horizontal="center" vertical="center" wrapText="1"/>
    </xf>
    <xf numFmtId="0" fontId="0" fillId="0" borderId="0" xfId="0" applyAlignment="1">
      <alignment horizontal="center" vertical="center"/>
    </xf>
    <xf numFmtId="0" fontId="0" fillId="0" borderId="0" xfId="0" applyFill="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0" xfId="0" applyFont="1" applyFill="1" applyBorder="1" applyAlignment="1">
      <alignment horizontal="center" vertical="center"/>
    </xf>
    <xf numFmtId="0" fontId="4"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4" fillId="0" borderId="3" xfId="0" applyFont="1" applyBorder="1" applyAlignment="1">
      <alignment horizontal="center" vertical="center" wrapText="1"/>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0" fillId="0" borderId="4"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Border="1" applyAlignment="1">
      <alignment horizontal="center" vertical="center" wrapText="1"/>
    </xf>
    <xf numFmtId="0" fontId="0"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10" xfId="0" applyFont="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1" xfId="0" applyFont="1" applyBorder="1" applyAlignment="1">
      <alignment horizontal="center" vertical="center" wrapText="1"/>
    </xf>
    <xf numFmtId="0" fontId="0" fillId="0" borderId="12" xfId="0" applyFont="1" applyBorder="1" applyAlignment="1">
      <alignment horizontal="left" vertical="center" wrapText="1"/>
    </xf>
    <xf numFmtId="0" fontId="0" fillId="0" borderId="13" xfId="0" applyFont="1" applyBorder="1" applyAlignment="1">
      <alignment horizontal="left" vertical="center"/>
    </xf>
    <xf numFmtId="0" fontId="0" fillId="0" borderId="14" xfId="0" applyFont="1" applyFill="1" applyBorder="1" applyAlignment="1">
      <alignment horizontal="left" vertical="center"/>
    </xf>
    <xf numFmtId="0" fontId="0" fillId="0" borderId="12" xfId="0" applyFont="1" applyFill="1" applyBorder="1" applyAlignment="1">
      <alignment horizontal="left" vertical="center" wrapText="1"/>
    </xf>
    <xf numFmtId="0" fontId="0" fillId="0" borderId="13" xfId="0" applyFont="1" applyFill="1" applyBorder="1" applyAlignment="1">
      <alignment horizontal="left"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5" xfId="0" applyNumberFormat="1"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0" fontId="0"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7" xfId="0" applyNumberFormat="1" applyFont="1" applyFill="1" applyBorder="1" applyAlignment="1">
      <alignment horizontal="center" vertical="center" wrapText="1"/>
    </xf>
    <xf numFmtId="0" fontId="0" fillId="0" borderId="17"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 xfId="0" applyFont="1" applyBorder="1" applyAlignment="1">
      <alignment horizontal="center" vertical="center" wrapText="1"/>
    </xf>
    <xf numFmtId="9"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0" fillId="0" borderId="18"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9" fontId="0" fillId="0" borderId="1" xfId="0" applyNumberFormat="1" applyFont="1" applyFill="1" applyBorder="1" applyAlignment="1">
      <alignment horizontal="center" vertical="center" wrapText="1"/>
    </xf>
    <xf numFmtId="0" fontId="7" fillId="0" borderId="15"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0" fillId="0" borderId="20" xfId="0" applyFont="1" applyBorder="1" applyAlignment="1">
      <alignment horizontal="left" vertical="center" wrapText="1"/>
    </xf>
    <xf numFmtId="0" fontId="0" fillId="0" borderId="20" xfId="0" applyFont="1" applyFill="1" applyBorder="1" applyAlignment="1">
      <alignment horizontal="left" vertical="center" wrapText="1"/>
    </xf>
    <xf numFmtId="0" fontId="4" fillId="0" borderId="0" xfId="0" applyFont="1" applyBorder="1" applyAlignment="1">
      <alignment horizontal="left" vertical="center" wrapText="1"/>
    </xf>
    <xf numFmtId="0" fontId="0" fillId="0" borderId="0" xfId="0" applyBorder="1">
      <alignment vertical="center"/>
    </xf>
    <xf numFmtId="0" fontId="0" fillId="0" borderId="0" xfId="0" applyFill="1" applyBorder="1">
      <alignment vertical="center"/>
    </xf>
    <xf numFmtId="0" fontId="0" fillId="0" borderId="0" xfId="0" applyFill="1" applyBorder="1" applyAlignment="1">
      <alignment horizontal="center" vertical="center"/>
    </xf>
    <xf numFmtId="0" fontId="0" fillId="0" borderId="6" xfId="0" applyFont="1" applyFill="1" applyBorder="1" applyAlignment="1">
      <alignment horizontal="center" vertical="center"/>
    </xf>
    <xf numFmtId="10" fontId="4" fillId="0" borderId="1" xfId="0" applyNumberFormat="1" applyFont="1" applyFill="1" applyBorder="1" applyAlignment="1">
      <alignment horizontal="center" vertical="center" wrapText="1"/>
    </xf>
    <xf numFmtId="0" fontId="0" fillId="0" borderId="14" xfId="0" applyFont="1" applyFill="1" applyBorder="1" applyAlignment="1">
      <alignment horizontal="left" vertical="center"/>
    </xf>
    <xf numFmtId="0" fontId="8" fillId="0" borderId="1" xfId="0" applyFont="1" applyFill="1" applyBorder="1" applyAlignment="1">
      <alignment horizontal="center" vertical="center" wrapText="1"/>
    </xf>
    <xf numFmtId="0" fontId="0" fillId="0" borderId="0" xfId="0" applyAlignment="1">
      <alignment vertical="center" wrapText="1"/>
    </xf>
    <xf numFmtId="0" fontId="0"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
  <sheetViews>
    <sheetView tabSelected="1" view="pageBreakPreview" zoomScale="80" zoomScaleNormal="74" topLeftCell="A10" workbookViewId="0">
      <selection activeCell="D6" sqref="D6:F6"/>
    </sheetView>
  </sheetViews>
  <sheetFormatPr defaultColWidth="9" defaultRowHeight="14.25"/>
  <cols>
    <col min="1" max="1" width="10.5" customWidth="1"/>
    <col min="2" max="2" width="11" customWidth="1"/>
    <col min="3" max="3" width="15" customWidth="1"/>
    <col min="4" max="4" width="17.875" customWidth="1"/>
    <col min="5" max="5" width="13.125" customWidth="1"/>
    <col min="6" max="6" width="15.5" style="2" customWidth="1"/>
    <col min="7" max="7" width="15.25" style="2" customWidth="1"/>
    <col min="8" max="8" width="9" style="2" customWidth="1"/>
    <col min="9" max="9" width="8.375" style="2" customWidth="1"/>
    <col min="10" max="10" width="18" style="2" customWidth="1"/>
  </cols>
  <sheetData>
    <row r="1" ht="28.15" customHeight="1" spans="1:10">
      <c r="A1" s="3" t="s">
        <v>0</v>
      </c>
      <c r="J1" s="73"/>
    </row>
    <row r="2" ht="37.15" customHeight="1" spans="1:10">
      <c r="A2" s="4" t="s">
        <v>1</v>
      </c>
      <c r="B2" s="5"/>
      <c r="C2" s="5"/>
      <c r="D2" s="5"/>
      <c r="E2" s="5"/>
      <c r="F2" s="6"/>
      <c r="G2" s="6"/>
      <c r="H2" s="6"/>
      <c r="I2" s="6"/>
      <c r="J2" s="74"/>
    </row>
    <row r="3" ht="31.15" customHeight="1" spans="1:10">
      <c r="A3" s="7" t="s">
        <v>2</v>
      </c>
      <c r="B3" s="8"/>
      <c r="C3" s="8"/>
      <c r="D3" s="8"/>
      <c r="E3" s="8"/>
      <c r="F3" s="9"/>
      <c r="G3" s="9"/>
      <c r="H3" s="9"/>
      <c r="I3" s="9"/>
      <c r="J3" s="9"/>
    </row>
    <row r="4" ht="27" customHeight="1" spans="1:10">
      <c r="A4" s="10" t="s">
        <v>3</v>
      </c>
      <c r="B4" s="11"/>
      <c r="C4" s="11"/>
      <c r="D4" s="10" t="s">
        <v>4</v>
      </c>
      <c r="E4" s="10"/>
      <c r="F4" s="12"/>
      <c r="G4" s="13"/>
      <c r="H4" s="12"/>
      <c r="I4" s="12"/>
      <c r="J4" s="12"/>
    </row>
    <row r="5" ht="37.9" customHeight="1" spans="1:10">
      <c r="A5" s="14" t="s">
        <v>5</v>
      </c>
      <c r="B5" s="15"/>
      <c r="C5" s="16"/>
      <c r="D5" s="17" t="s">
        <v>6</v>
      </c>
      <c r="E5" s="18"/>
      <c r="F5" s="19"/>
      <c r="G5" s="20" t="s">
        <v>7</v>
      </c>
      <c r="H5" s="21" t="s">
        <v>6</v>
      </c>
      <c r="I5" s="24"/>
      <c r="J5" s="75"/>
    </row>
    <row r="6" ht="27" customHeight="1" spans="1:10">
      <c r="A6" s="14" t="s">
        <v>8</v>
      </c>
      <c r="B6" s="15"/>
      <c r="C6" s="16"/>
      <c r="D6" s="22" t="s">
        <v>9</v>
      </c>
      <c r="E6" s="23"/>
      <c r="F6" s="24"/>
      <c r="G6" s="25" t="s">
        <v>10</v>
      </c>
      <c r="H6" s="25"/>
      <c r="I6" s="12"/>
      <c r="J6" s="12"/>
    </row>
    <row r="7" ht="37.9" customHeight="1" spans="1:10">
      <c r="A7" s="26" t="s">
        <v>11</v>
      </c>
      <c r="B7" s="27"/>
      <c r="C7" s="28"/>
      <c r="D7" s="10"/>
      <c r="E7" s="29" t="s">
        <v>12</v>
      </c>
      <c r="F7" s="20" t="s">
        <v>13</v>
      </c>
      <c r="G7" s="25" t="s">
        <v>14</v>
      </c>
      <c r="H7" s="25" t="s">
        <v>15</v>
      </c>
      <c r="I7" s="25" t="s">
        <v>16</v>
      </c>
      <c r="J7" s="25" t="s">
        <v>17</v>
      </c>
    </row>
    <row r="8" ht="28.5" customHeight="1" spans="1:10">
      <c r="A8" s="27"/>
      <c r="B8" s="27"/>
      <c r="C8" s="28"/>
      <c r="D8" s="30" t="s">
        <v>18</v>
      </c>
      <c r="E8" s="10">
        <v>2057.419008</v>
      </c>
      <c r="F8" s="31">
        <f>2057.419008-300</f>
        <v>1757.419008</v>
      </c>
      <c r="G8" s="32">
        <f>92+1339.427677</f>
        <v>1431.427677</v>
      </c>
      <c r="H8" s="25">
        <v>10</v>
      </c>
      <c r="I8" s="76">
        <f>G8/F8</f>
        <v>0.814505630406838</v>
      </c>
      <c r="J8" s="25">
        <v>8</v>
      </c>
    </row>
    <row r="9" ht="36" customHeight="1" spans="1:10">
      <c r="A9" s="27"/>
      <c r="B9" s="27"/>
      <c r="C9" s="28"/>
      <c r="D9" s="30" t="s">
        <v>19</v>
      </c>
      <c r="E9" s="10">
        <v>2057.419008</v>
      </c>
      <c r="F9" s="31">
        <f>2057.419008-300</f>
        <v>1757.419008</v>
      </c>
      <c r="G9" s="32">
        <f>92+1339.427677</f>
        <v>1431.427677</v>
      </c>
      <c r="H9" s="25" t="s">
        <v>20</v>
      </c>
      <c r="I9" s="76"/>
      <c r="J9" s="25" t="s">
        <v>21</v>
      </c>
    </row>
    <row r="10" ht="31.15" customHeight="1" spans="1:10">
      <c r="A10" s="27"/>
      <c r="B10" s="27"/>
      <c r="C10" s="28"/>
      <c r="D10" s="30" t="s">
        <v>22</v>
      </c>
      <c r="E10" s="10"/>
      <c r="F10" s="25"/>
      <c r="G10" s="25"/>
      <c r="H10" s="25" t="s">
        <v>20</v>
      </c>
      <c r="I10" s="76"/>
      <c r="J10" s="25" t="s">
        <v>21</v>
      </c>
    </row>
    <row r="11" ht="27" customHeight="1" spans="1:10">
      <c r="A11" s="27"/>
      <c r="B11" s="33"/>
      <c r="C11" s="26"/>
      <c r="D11" s="34" t="s">
        <v>23</v>
      </c>
      <c r="E11" s="29"/>
      <c r="F11" s="20"/>
      <c r="G11" s="20"/>
      <c r="H11" s="20" t="s">
        <v>20</v>
      </c>
      <c r="I11" s="20"/>
      <c r="J11" s="20" t="s">
        <v>21</v>
      </c>
    </row>
    <row r="12" ht="29.45" customHeight="1" spans="1:10">
      <c r="A12" s="35" t="s">
        <v>24</v>
      </c>
      <c r="B12" s="36" t="s">
        <v>25</v>
      </c>
      <c r="C12" s="36"/>
      <c r="D12" s="36"/>
      <c r="E12" s="36"/>
      <c r="F12" s="37"/>
      <c r="G12" s="25" t="s">
        <v>26</v>
      </c>
      <c r="H12" s="25"/>
      <c r="I12" s="25"/>
      <c r="J12" s="25"/>
    </row>
    <row r="13" s="1" customFormat="1" ht="132" customHeight="1" spans="1:10">
      <c r="A13" s="38"/>
      <c r="B13" s="39" t="s">
        <v>27</v>
      </c>
      <c r="C13" s="40"/>
      <c r="D13" s="40"/>
      <c r="E13" s="40"/>
      <c r="F13" s="41"/>
      <c r="G13" s="42" t="s">
        <v>28</v>
      </c>
      <c r="H13" s="43"/>
      <c r="I13" s="43"/>
      <c r="J13" s="77"/>
    </row>
    <row r="14" ht="42.6" customHeight="1" spans="1:10">
      <c r="A14" s="36" t="s">
        <v>29</v>
      </c>
      <c r="B14" s="10" t="s">
        <v>30</v>
      </c>
      <c r="C14" s="10" t="s">
        <v>31</v>
      </c>
      <c r="D14" s="44" t="s">
        <v>32</v>
      </c>
      <c r="E14" s="45"/>
      <c r="F14" s="25" t="s">
        <v>33</v>
      </c>
      <c r="G14" s="25" t="s">
        <v>34</v>
      </c>
      <c r="H14" s="25" t="s">
        <v>35</v>
      </c>
      <c r="I14" s="25" t="s">
        <v>17</v>
      </c>
      <c r="J14" s="25" t="s">
        <v>36</v>
      </c>
    </row>
    <row r="15" ht="42" customHeight="1" spans="1:10">
      <c r="A15" s="46"/>
      <c r="B15" s="47" t="s">
        <v>37</v>
      </c>
      <c r="C15" s="48" t="s">
        <v>38</v>
      </c>
      <c r="D15" s="49" t="s">
        <v>39</v>
      </c>
      <c r="E15" s="50"/>
      <c r="F15" s="25">
        <v>30000</v>
      </c>
      <c r="G15" s="31">
        <v>29068</v>
      </c>
      <c r="H15" s="25">
        <v>5</v>
      </c>
      <c r="I15" s="25">
        <v>4</v>
      </c>
      <c r="J15" s="25" t="s">
        <v>40</v>
      </c>
    </row>
    <row r="16" ht="42" customHeight="1" spans="1:10">
      <c r="A16" s="46"/>
      <c r="B16" s="51"/>
      <c r="C16" s="52"/>
      <c r="D16" s="49" t="s">
        <v>41</v>
      </c>
      <c r="E16" s="50"/>
      <c r="F16" s="25">
        <v>30000</v>
      </c>
      <c r="G16" s="31">
        <v>27140</v>
      </c>
      <c r="H16" s="25">
        <v>5</v>
      </c>
      <c r="I16" s="25">
        <v>4</v>
      </c>
      <c r="J16" s="25" t="s">
        <v>42</v>
      </c>
    </row>
    <row r="17" ht="42" customHeight="1" spans="1:10">
      <c r="A17" s="46"/>
      <c r="B17" s="51"/>
      <c r="C17" s="53"/>
      <c r="D17" s="49" t="s">
        <v>43</v>
      </c>
      <c r="E17" s="50"/>
      <c r="F17" s="25" t="s">
        <v>44</v>
      </c>
      <c r="G17" s="31">
        <v>173</v>
      </c>
      <c r="H17" s="25">
        <v>5</v>
      </c>
      <c r="I17" s="25">
        <v>5</v>
      </c>
      <c r="J17" s="25"/>
    </row>
    <row r="18" ht="42" customHeight="1" spans="1:10">
      <c r="A18" s="46"/>
      <c r="B18" s="51"/>
      <c r="C18" s="53" t="s">
        <v>45</v>
      </c>
      <c r="D18" s="10" t="s">
        <v>46</v>
      </c>
      <c r="E18" s="10"/>
      <c r="F18" s="25" t="s">
        <v>47</v>
      </c>
      <c r="G18" s="31">
        <v>0</v>
      </c>
      <c r="H18" s="25">
        <v>10</v>
      </c>
      <c r="I18" s="25">
        <v>10</v>
      </c>
      <c r="J18" s="78"/>
    </row>
    <row r="19" ht="42" customHeight="1" spans="1:10">
      <c r="A19" s="46"/>
      <c r="B19" s="51"/>
      <c r="C19" s="54" t="s">
        <v>48</v>
      </c>
      <c r="D19" s="10" t="s">
        <v>49</v>
      </c>
      <c r="E19" s="10"/>
      <c r="F19" s="55" t="s">
        <v>50</v>
      </c>
      <c r="G19" s="56">
        <v>0.8145</v>
      </c>
      <c r="H19" s="25">
        <v>10</v>
      </c>
      <c r="I19" s="25">
        <v>3</v>
      </c>
      <c r="J19" s="78"/>
    </row>
    <row r="20" ht="54" customHeight="1" spans="1:10">
      <c r="A20" s="46"/>
      <c r="B20" s="51"/>
      <c r="C20" s="48" t="s">
        <v>51</v>
      </c>
      <c r="D20" s="44" t="s">
        <v>52</v>
      </c>
      <c r="E20" s="45"/>
      <c r="F20" s="25" t="s">
        <v>53</v>
      </c>
      <c r="G20" s="31">
        <v>28.48</v>
      </c>
      <c r="H20" s="25">
        <v>10</v>
      </c>
      <c r="I20" s="25">
        <v>4</v>
      </c>
      <c r="J20" s="25" t="s">
        <v>42</v>
      </c>
    </row>
    <row r="21" ht="42" customHeight="1" spans="1:10">
      <c r="A21" s="46"/>
      <c r="B21" s="57"/>
      <c r="C21" s="53"/>
      <c r="D21" s="44" t="s">
        <v>54</v>
      </c>
      <c r="E21" s="45"/>
      <c r="F21" s="25" t="s">
        <v>55</v>
      </c>
      <c r="G21" s="58">
        <f>92+1339.427677</f>
        <v>1431.427677</v>
      </c>
      <c r="H21" s="25">
        <v>5</v>
      </c>
      <c r="I21" s="25">
        <v>5</v>
      </c>
      <c r="J21" s="78"/>
    </row>
    <row r="22" ht="50.25" customHeight="1" spans="1:11">
      <c r="A22" s="46"/>
      <c r="B22" s="47" t="s">
        <v>56</v>
      </c>
      <c r="C22" s="47" t="s">
        <v>57</v>
      </c>
      <c r="D22" s="59" t="s">
        <v>58</v>
      </c>
      <c r="E22" s="59"/>
      <c r="F22" s="25" t="s">
        <v>59</v>
      </c>
      <c r="G22" s="56">
        <v>0.9962</v>
      </c>
      <c r="H22" s="25">
        <v>5</v>
      </c>
      <c r="I22" s="25">
        <v>5</v>
      </c>
      <c r="J22" s="25"/>
      <c r="K22" s="79"/>
    </row>
    <row r="23" ht="50.25" customHeight="1" spans="1:11">
      <c r="A23" s="46"/>
      <c r="B23" s="51"/>
      <c r="C23" s="51"/>
      <c r="D23" s="59" t="s">
        <v>60</v>
      </c>
      <c r="E23" s="59"/>
      <c r="F23" s="25" t="s">
        <v>61</v>
      </c>
      <c r="G23" s="56">
        <v>0.9337</v>
      </c>
      <c r="H23" s="25">
        <v>5</v>
      </c>
      <c r="I23" s="25">
        <v>4</v>
      </c>
      <c r="J23" s="25" t="s">
        <v>62</v>
      </c>
      <c r="K23" s="79"/>
    </row>
    <row r="24" ht="50.25" customHeight="1" spans="1:11">
      <c r="A24" s="46"/>
      <c r="B24" s="51"/>
      <c r="C24" s="57"/>
      <c r="D24" s="60" t="s">
        <v>63</v>
      </c>
      <c r="E24" s="61"/>
      <c r="F24" s="25" t="s">
        <v>64</v>
      </c>
      <c r="G24" s="31" t="s">
        <v>64</v>
      </c>
      <c r="H24" s="25">
        <v>10</v>
      </c>
      <c r="I24" s="25">
        <v>10</v>
      </c>
      <c r="J24" s="25"/>
      <c r="K24" s="79"/>
    </row>
    <row r="25" ht="60.95" customHeight="1" spans="1:10">
      <c r="A25" s="36"/>
      <c r="B25" s="51"/>
      <c r="C25" s="62" t="s">
        <v>65</v>
      </c>
      <c r="D25" s="44" t="s">
        <v>66</v>
      </c>
      <c r="E25" s="45"/>
      <c r="F25" s="25" t="s">
        <v>67</v>
      </c>
      <c r="G25" s="31" t="s">
        <v>67</v>
      </c>
      <c r="H25" s="25">
        <v>10</v>
      </c>
      <c r="I25" s="25">
        <v>10</v>
      </c>
      <c r="J25" s="25"/>
    </row>
    <row r="26" ht="60.6" customHeight="1" spans="1:10">
      <c r="A26" s="36"/>
      <c r="B26" s="62" t="s">
        <v>68</v>
      </c>
      <c r="C26" s="62" t="s">
        <v>69</v>
      </c>
      <c r="D26" s="44" t="s">
        <v>70</v>
      </c>
      <c r="E26" s="45"/>
      <c r="F26" s="63" t="s">
        <v>71</v>
      </c>
      <c r="G26" s="64">
        <v>0.92</v>
      </c>
      <c r="H26" s="25">
        <v>10</v>
      </c>
      <c r="I26" s="25">
        <v>10</v>
      </c>
      <c r="J26" s="25"/>
    </row>
    <row r="27" ht="37.9" customHeight="1" spans="1:10">
      <c r="A27" s="65" t="s">
        <v>72</v>
      </c>
      <c r="B27" s="66"/>
      <c r="C27" s="66"/>
      <c r="D27" s="66"/>
      <c r="E27" s="66"/>
      <c r="F27" s="67"/>
      <c r="G27" s="68"/>
      <c r="H27" s="12">
        <v>100</v>
      </c>
      <c r="I27" s="25">
        <v>82</v>
      </c>
      <c r="J27" s="80"/>
    </row>
    <row r="28" ht="27" customHeight="1" spans="1:10">
      <c r="A28" s="69" t="s">
        <v>73</v>
      </c>
      <c r="B28" s="69"/>
      <c r="C28" s="69"/>
      <c r="D28" s="69"/>
      <c r="E28" s="69"/>
      <c r="F28" s="70"/>
      <c r="G28" s="70"/>
      <c r="H28" s="70"/>
      <c r="I28" s="70"/>
      <c r="J28" s="70"/>
    </row>
    <row r="29" ht="36.6" customHeight="1" spans="1:10">
      <c r="A29" s="71" t="s">
        <v>74</v>
      </c>
      <c r="B29" s="72"/>
      <c r="C29" s="72"/>
      <c r="D29" s="72"/>
      <c r="E29" s="72"/>
      <c r="F29" s="73"/>
      <c r="G29" s="73"/>
      <c r="H29" s="73"/>
      <c r="I29" s="73"/>
      <c r="J29" s="73"/>
    </row>
    <row r="30" ht="24.6" customHeight="1" spans="1:10">
      <c r="A30" s="71" t="s">
        <v>75</v>
      </c>
      <c r="B30" s="72"/>
      <c r="C30" s="72"/>
      <c r="D30" s="72"/>
      <c r="E30" s="72"/>
      <c r="F30" s="73"/>
      <c r="G30" s="73"/>
      <c r="H30" s="73"/>
      <c r="I30" s="73"/>
      <c r="J30" s="73"/>
    </row>
    <row r="31" ht="73.9" customHeight="1" spans="1:10">
      <c r="A31" s="71" t="s">
        <v>76</v>
      </c>
      <c r="B31" s="72"/>
      <c r="C31" s="72"/>
      <c r="D31" s="72"/>
      <c r="E31" s="72"/>
      <c r="F31" s="73"/>
      <c r="G31" s="73"/>
      <c r="H31" s="73"/>
      <c r="I31" s="73"/>
      <c r="J31" s="73"/>
    </row>
    <row r="32" ht="22.9" customHeight="1" spans="1:10">
      <c r="A32" s="71" t="s">
        <v>77</v>
      </c>
      <c r="B32" s="72"/>
      <c r="C32" s="72"/>
      <c r="D32" s="72"/>
      <c r="E32" s="72"/>
      <c r="F32" s="73"/>
      <c r="G32" s="73"/>
      <c r="H32" s="73"/>
      <c r="I32" s="73"/>
      <c r="J32" s="73"/>
    </row>
    <row r="33" ht="24" customHeight="1" spans="1:10">
      <c r="A33" s="71" t="s">
        <v>78</v>
      </c>
      <c r="B33" s="72"/>
      <c r="C33" s="72"/>
      <c r="D33" s="72"/>
      <c r="E33" s="72"/>
      <c r="F33" s="73"/>
      <c r="G33" s="73"/>
      <c r="H33" s="73"/>
      <c r="I33" s="73"/>
      <c r="J33" s="73"/>
    </row>
  </sheetData>
  <mergeCells count="43">
    <mergeCell ref="A1:J1"/>
    <mergeCell ref="A2:J2"/>
    <mergeCell ref="A3:J3"/>
    <mergeCell ref="A4:C4"/>
    <mergeCell ref="D4:J4"/>
    <mergeCell ref="A5:C5"/>
    <mergeCell ref="D5:F5"/>
    <mergeCell ref="H5:J5"/>
    <mergeCell ref="A6:C6"/>
    <mergeCell ref="D6:F6"/>
    <mergeCell ref="H6:J6"/>
    <mergeCell ref="B12:F12"/>
    <mergeCell ref="G12:J12"/>
    <mergeCell ref="B13:F13"/>
    <mergeCell ref="G13:J13"/>
    <mergeCell ref="D14:E14"/>
    <mergeCell ref="D15:E15"/>
    <mergeCell ref="D16:E16"/>
    <mergeCell ref="D17:E17"/>
    <mergeCell ref="D18:E18"/>
    <mergeCell ref="D19:E19"/>
    <mergeCell ref="D20:E20"/>
    <mergeCell ref="D21:E21"/>
    <mergeCell ref="D22:E22"/>
    <mergeCell ref="D23:E23"/>
    <mergeCell ref="D24:E24"/>
    <mergeCell ref="D25:E25"/>
    <mergeCell ref="D26:E26"/>
    <mergeCell ref="A27:G27"/>
    <mergeCell ref="A28:J28"/>
    <mergeCell ref="A29:J29"/>
    <mergeCell ref="A30:J30"/>
    <mergeCell ref="A31:J31"/>
    <mergeCell ref="A32:J32"/>
    <mergeCell ref="A33:J33"/>
    <mergeCell ref="A12:A13"/>
    <mergeCell ref="A14:A26"/>
    <mergeCell ref="B15:B21"/>
    <mergeCell ref="B22:B25"/>
    <mergeCell ref="C15:C17"/>
    <mergeCell ref="C20:C21"/>
    <mergeCell ref="C22:C24"/>
    <mergeCell ref="A7:C11"/>
  </mergeCells>
  <pageMargins left="0.251388888888889" right="0.251388888888889" top="0.393055555555556" bottom="0.393055555555556" header="0.298611111111111" footer="0.298611111111111"/>
  <pageSetup paperSize="9" scale="55" orientation="portrait"/>
  <headerFooter alignWithMargins="0" scaleWithDoc="0"/>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入戏</cp:lastModifiedBy>
  <dcterms:created xsi:type="dcterms:W3CDTF">2020-05-16T23:02:00Z</dcterms:created>
  <dcterms:modified xsi:type="dcterms:W3CDTF">2022-08-31T07:46:07Z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b04f169354f248b0a3c8c5324dc06d8a</vt:lpwstr>
  </property>
</Properties>
</file>