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项目支出绩效自评表" sheetId="1" r:id="rId1"/>
  </sheets>
  <definedNames>
    <definedName name="_xlnm.Print_Area" localSheetId="0">项目支出绩效自评表!$A$1:$J$29</definedName>
  </definedNames>
  <calcPr calcId="144525"/>
</workbook>
</file>

<file path=xl/sharedStrings.xml><?xml version="1.0" encoding="utf-8"?>
<sst xmlns="http://schemas.openxmlformats.org/spreadsheetml/2006/main" count="99" uniqueCount="76">
  <si>
    <r>
      <rPr>
        <sz val="12"/>
        <rFont val="宋体"/>
        <charset val="134"/>
      </rPr>
      <t>附件</t>
    </r>
    <r>
      <rPr>
        <sz val="12"/>
        <rFont val="Times New Roman"/>
        <charset val="134"/>
      </rPr>
      <t>4</t>
    </r>
    <r>
      <rPr>
        <sz val="12"/>
        <rFont val="宋体"/>
        <charset val="134"/>
      </rPr>
      <t>（适用于简易评价）：</t>
    </r>
  </si>
  <si>
    <t>项目支出绩效自评表</t>
  </si>
  <si>
    <t>（2021年度）</t>
  </si>
  <si>
    <t>项目名称</t>
  </si>
  <si>
    <t>安检工作服务</t>
  </si>
  <si>
    <t>主管部门</t>
  </si>
  <si>
    <t>北京市第二中级人民法院</t>
  </si>
  <si>
    <t>实施单位</t>
  </si>
  <si>
    <t>项目负责人</t>
  </si>
  <si>
    <t>王树强</t>
  </si>
  <si>
    <t>联系电话</t>
  </si>
  <si>
    <t>项目资金（万元）</t>
  </si>
  <si>
    <t>年初预算数</t>
  </si>
  <si>
    <t>全年预算数（A）</t>
  </si>
  <si>
    <t>全年执行数（B）</t>
  </si>
  <si>
    <t>分值   （10分）</t>
  </si>
  <si>
    <t>执行率（B/A)</t>
  </si>
  <si>
    <t>得分</t>
  </si>
  <si>
    <t>年度资金总额：</t>
  </si>
  <si>
    <t xml:space="preserve">     其中：当年财政拨款</t>
  </si>
  <si>
    <t>　—</t>
  </si>
  <si>
    <t>—</t>
  </si>
  <si>
    <t xml:space="preserve">    上年结转资金</t>
  </si>
  <si>
    <t xml:space="preserve">    其他资金</t>
  </si>
  <si>
    <t>年度总体目标</t>
  </si>
  <si>
    <t>预期目标</t>
  </si>
  <si>
    <t>实际完成情况</t>
  </si>
  <si>
    <t>依法防止未经允许的管制器具、危险物品、限制物品等进入诉讼场所，保障参加诉讼活动人员人身安全和诉讼工作顺利进行。</t>
  </si>
  <si>
    <t>保障参加诉讼活动人员人身安全和诉讼工作顺利进行。</t>
  </si>
  <si>
    <t>绩效指标</t>
  </si>
  <si>
    <t>一级指标</t>
  </si>
  <si>
    <t>二级指标</t>
  </si>
  <si>
    <t>三级指标</t>
  </si>
  <si>
    <t>年度指标值(A)</t>
  </si>
  <si>
    <t>全年实际完成值(B)</t>
  </si>
  <si>
    <t>分值</t>
  </si>
  <si>
    <t>偏差原因分析及改进措施</t>
  </si>
  <si>
    <t>产出指标（50分）</t>
  </si>
  <si>
    <t>数量指标</t>
  </si>
  <si>
    <t>进入诉讼场所的人员及其携带的物品。</t>
  </si>
  <si>
    <t>进入诉讼场所人员11万至12万人及当事人携带物品12万至13万件。</t>
  </si>
  <si>
    <t>受疫情影响，线下庭审减少，进入诉讼场所人员减少</t>
  </si>
  <si>
    <t>质量指标</t>
  </si>
  <si>
    <t>确保可能危及诉讼工作进行和参加诉讼活动人员人身安全的人员和物品得到严格控制和及时处理，保障参加诉讼活动人员人身安全和诉讼工作顺利进行。</t>
  </si>
  <si>
    <t>南门信访大厅安检通道1条，南门安检大厅安检通道2条；安检门2个、X光机3台、身份识别仪2台、液体检测仪2台、防爆桶（防爆毯）2套、手持金属探测器10把。</t>
  </si>
  <si>
    <t>项目结项经专家评审通过</t>
  </si>
  <si>
    <t>合格</t>
  </si>
  <si>
    <t>专家评审中提出有进一步完善的地方</t>
  </si>
  <si>
    <t>时效指标</t>
  </si>
  <si>
    <t>服务期</t>
  </si>
  <si>
    <t>1（年）</t>
  </si>
  <si>
    <t>成本指标</t>
  </si>
  <si>
    <t xml:space="preserve">项目总支出不超过103.2万元。     </t>
  </si>
  <si>
    <t>≤103.2万元</t>
  </si>
  <si>
    <t>73.2万元</t>
  </si>
  <si>
    <t>实际中标价格低于招标价格，预算编制水平有待进一步提高。</t>
  </si>
  <si>
    <t>效益指标（30分）</t>
  </si>
  <si>
    <t>社会效益指标</t>
  </si>
  <si>
    <t>保障参加诉讼活动人员人身安全和诉讼工作顺利进行</t>
  </si>
  <si>
    <t>得到提升</t>
  </si>
  <si>
    <t>达到预期</t>
  </si>
  <si>
    <t>相应支撑资料有待完善</t>
  </si>
  <si>
    <t>可持续影响指标</t>
  </si>
  <si>
    <t>通过对南门信访大厅安检通道，南门安检大厅安检通道实施安检工作，保障参加诉讼活动人员人身安全，长期有效保障了日常工作以及各类案件工作的正常开展，从而保障了国家公民的合法权益。</t>
  </si>
  <si>
    <t>可持续支持</t>
  </si>
  <si>
    <t>满意度指标（10分）</t>
  </si>
  <si>
    <t>服务对象满意度指标</t>
  </si>
  <si>
    <t>≥90%</t>
  </si>
  <si>
    <t>满意度分析情况有可提升的空间</t>
  </si>
  <si>
    <t>总分</t>
  </si>
  <si>
    <t>填报注意事项：</t>
  </si>
  <si>
    <t>1.《自评表》采取评分的形式，满分为100分。自评指标的权重原则上预算执行率和一级指标权重统一设置为：预算执行率10%、产出指标50%、效益指标30%、服务对象满意度指标10%。</t>
  </si>
  <si>
    <t>2.得分一档最高不能超过该指标分值上限。</t>
  </si>
  <si>
    <t>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</si>
  <si>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4.请在“偏差原因分析及改进措施”中说明偏离目标、不能完成目标的原因及拟采取的措施。</t>
  </si>
  <si>
    <t>5.90（含）-100分为优、80（含）-90分为良、60（含）-80分为中、60分以下为差。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</si>
</sst>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7">
    <font>
      <sz val="12"/>
      <name val="宋体"/>
      <charset val="134"/>
    </font>
    <font>
      <b/>
      <sz val="16"/>
      <name val="宋体"/>
      <charset val="134"/>
    </font>
    <font>
      <b/>
      <sz val="11"/>
      <name val="宋体"/>
      <charset val="134"/>
    </font>
    <font>
      <b/>
      <sz val="12"/>
      <name val="宋体"/>
      <charset val="134"/>
    </font>
    <font>
      <sz val="12"/>
      <name val="宋体"/>
      <charset val="134"/>
      <scheme val="minor"/>
    </font>
    <font>
      <b/>
      <sz val="12"/>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4"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10" borderId="0" applyNumberFormat="0" applyBorder="0" applyAlignment="0" applyProtection="0">
      <alignment vertical="center"/>
    </xf>
    <xf numFmtId="0" fontId="13" fillId="0" borderId="6" applyNumberFormat="0" applyFill="0" applyAlignment="0" applyProtection="0">
      <alignment vertical="center"/>
    </xf>
    <xf numFmtId="0" fontId="10" fillId="11" borderId="0" applyNumberFormat="0" applyBorder="0" applyAlignment="0" applyProtection="0">
      <alignment vertical="center"/>
    </xf>
    <xf numFmtId="0" fontId="19" fillId="12" borderId="7" applyNumberFormat="0" applyAlignment="0" applyProtection="0">
      <alignment vertical="center"/>
    </xf>
    <xf numFmtId="0" fontId="20" fillId="12" borderId="3" applyNumberFormat="0" applyAlignment="0" applyProtection="0">
      <alignment vertical="center"/>
    </xf>
    <xf numFmtId="0" fontId="21" fillId="13" borderId="8"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1">
    <xf numFmtId="0" fontId="0" fillId="0" borderId="0" xfId="0">
      <alignment vertical="center"/>
    </xf>
    <xf numFmtId="0" fontId="0" fillId="2" borderId="0" xfId="0" applyFont="1" applyFill="1" applyBorder="1" applyAlignment="1">
      <alignment horizontal="justify" vertical="center" wrapText="1"/>
    </xf>
    <xf numFmtId="0" fontId="0" fillId="2" borderId="0" xfId="0" applyFont="1" applyFill="1">
      <alignment vertical="center"/>
    </xf>
    <xf numFmtId="0" fontId="1" fillId="2" borderId="0" xfId="0" applyFont="1" applyFill="1" applyBorder="1" applyAlignment="1">
      <alignment horizontal="center" vertical="center" wrapText="1"/>
    </xf>
    <xf numFmtId="0" fontId="0" fillId="2" borderId="0" xfId="0" applyFont="1" applyFill="1" applyAlignment="1">
      <alignment horizontal="center"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xf>
    <xf numFmtId="0" fontId="5" fillId="2" borderId="1" xfId="0" applyFont="1" applyFill="1" applyBorder="1" applyAlignment="1">
      <alignment horizontal="center" vertical="center" wrapText="1"/>
    </xf>
    <xf numFmtId="0" fontId="0" fillId="2" borderId="2" xfId="0" applyFont="1" applyFill="1" applyBorder="1" applyAlignment="1">
      <alignment horizontal="left" vertical="center" wrapText="1"/>
    </xf>
    <xf numFmtId="0" fontId="0" fillId="2" borderId="0" xfId="0" applyFont="1" applyFill="1" applyBorder="1" applyAlignment="1">
      <alignment horizontal="left" vertical="center" wrapText="1"/>
    </xf>
    <xf numFmtId="0" fontId="0" fillId="2" borderId="0" xfId="0" applyFont="1" applyFill="1" applyBorder="1">
      <alignment vertical="center"/>
    </xf>
    <xf numFmtId="0" fontId="0" fillId="2" borderId="0" xfId="0" applyFont="1" applyFill="1" applyBorder="1" applyAlignment="1">
      <alignment horizontal="center" vertical="center"/>
    </xf>
    <xf numFmtId="10"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abSelected="1" view="pageBreakPreview" zoomScale="70" zoomScaleNormal="90" topLeftCell="A22" workbookViewId="0">
      <selection activeCell="G5" sqref="G5"/>
    </sheetView>
  </sheetViews>
  <sheetFormatPr defaultColWidth="9" defaultRowHeight="14.25"/>
  <cols>
    <col min="1" max="1" width="10.5" customWidth="1"/>
    <col min="2" max="2" width="11" customWidth="1"/>
    <col min="3" max="3" width="15" customWidth="1"/>
    <col min="4" max="4" width="17.875" customWidth="1"/>
    <col min="5" max="5" width="13.625" customWidth="1"/>
    <col min="6" max="6" width="17.75" customWidth="1"/>
    <col min="7" max="7" width="17.625" customWidth="1"/>
    <col min="8" max="8" width="9.5" customWidth="1"/>
    <col min="9" max="9" width="10.25" customWidth="1"/>
    <col min="10" max="10" width="18" customWidth="1"/>
  </cols>
  <sheetData>
    <row r="1" ht="28.15" customHeight="1" spans="1:10">
      <c r="A1" s="1" t="s">
        <v>0</v>
      </c>
      <c r="B1" s="2"/>
      <c r="C1" s="2"/>
      <c r="D1" s="2"/>
      <c r="E1" s="2"/>
      <c r="F1" s="2"/>
      <c r="G1" s="2"/>
      <c r="H1" s="2"/>
      <c r="I1" s="2"/>
      <c r="J1" s="16"/>
    </row>
    <row r="2" ht="37.15" customHeight="1" spans="1:10">
      <c r="A2" s="3" t="s">
        <v>1</v>
      </c>
      <c r="B2" s="4"/>
      <c r="C2" s="4"/>
      <c r="D2" s="4"/>
      <c r="E2" s="4"/>
      <c r="F2" s="4"/>
      <c r="G2" s="4"/>
      <c r="H2" s="4"/>
      <c r="I2" s="4"/>
      <c r="J2" s="17"/>
    </row>
    <row r="3" ht="31.15" customHeight="1" spans="1:10">
      <c r="A3" s="5" t="s">
        <v>2</v>
      </c>
      <c r="B3" s="6"/>
      <c r="C3" s="6"/>
      <c r="D3" s="6"/>
      <c r="E3" s="6"/>
      <c r="F3" s="6"/>
      <c r="G3" s="6"/>
      <c r="H3" s="6"/>
      <c r="I3" s="6"/>
      <c r="J3" s="6"/>
    </row>
    <row r="4" ht="27" customHeight="1" spans="1:10">
      <c r="A4" s="7" t="s">
        <v>3</v>
      </c>
      <c r="B4" s="8"/>
      <c r="C4" s="8"/>
      <c r="D4" s="7" t="s">
        <v>4</v>
      </c>
      <c r="E4" s="7"/>
      <c r="F4" s="8"/>
      <c r="G4" s="8"/>
      <c r="H4" s="8"/>
      <c r="I4" s="8"/>
      <c r="J4" s="8"/>
    </row>
    <row r="5" ht="37.9" customHeight="1" spans="1:10">
      <c r="A5" s="7" t="s">
        <v>5</v>
      </c>
      <c r="B5" s="8"/>
      <c r="C5" s="8"/>
      <c r="D5" s="7" t="s">
        <v>6</v>
      </c>
      <c r="E5" s="7"/>
      <c r="F5" s="8"/>
      <c r="G5" s="7" t="s">
        <v>7</v>
      </c>
      <c r="H5" s="7" t="s">
        <v>6</v>
      </c>
      <c r="I5" s="8"/>
      <c r="J5" s="8"/>
    </row>
    <row r="6" ht="27" customHeight="1" spans="1:10">
      <c r="A6" s="7" t="s">
        <v>8</v>
      </c>
      <c r="B6" s="8"/>
      <c r="C6" s="8"/>
      <c r="D6" s="7" t="s">
        <v>9</v>
      </c>
      <c r="E6" s="7"/>
      <c r="F6" s="8"/>
      <c r="G6" s="7" t="s">
        <v>10</v>
      </c>
      <c r="H6" s="7"/>
      <c r="I6" s="8"/>
      <c r="J6" s="8"/>
    </row>
    <row r="7" ht="37.9" customHeight="1" spans="1:10">
      <c r="A7" s="9" t="s">
        <v>11</v>
      </c>
      <c r="B7" s="9"/>
      <c r="C7" s="9"/>
      <c r="D7" s="7"/>
      <c r="E7" s="7" t="s">
        <v>12</v>
      </c>
      <c r="F7" s="7" t="s">
        <v>13</v>
      </c>
      <c r="G7" s="7" t="s">
        <v>14</v>
      </c>
      <c r="H7" s="7" t="s">
        <v>15</v>
      </c>
      <c r="I7" s="7" t="s">
        <v>16</v>
      </c>
      <c r="J7" s="7" t="s">
        <v>17</v>
      </c>
    </row>
    <row r="8" ht="28.5" customHeight="1" spans="1:10">
      <c r="A8" s="9"/>
      <c r="B8" s="9"/>
      <c r="C8" s="9"/>
      <c r="D8" s="10" t="s">
        <v>18</v>
      </c>
      <c r="E8" s="11">
        <v>103.2</v>
      </c>
      <c r="F8" s="11">
        <f>103.2-30</f>
        <v>73.2</v>
      </c>
      <c r="G8" s="11">
        <v>73.2</v>
      </c>
      <c r="H8" s="7">
        <v>10</v>
      </c>
      <c r="I8" s="18">
        <f>G8/F8</f>
        <v>1</v>
      </c>
      <c r="J8" s="7">
        <v>10</v>
      </c>
    </row>
    <row r="9" ht="36" customHeight="1" spans="1:10">
      <c r="A9" s="9"/>
      <c r="B9" s="9"/>
      <c r="C9" s="9"/>
      <c r="D9" s="10" t="s">
        <v>19</v>
      </c>
      <c r="E9" s="11">
        <v>103.2</v>
      </c>
      <c r="F9" s="11">
        <f>103.2-30</f>
        <v>73.2</v>
      </c>
      <c r="G9" s="11">
        <v>73.2</v>
      </c>
      <c r="H9" s="7" t="s">
        <v>20</v>
      </c>
      <c r="I9" s="7" t="s">
        <v>20</v>
      </c>
      <c r="J9" s="7" t="s">
        <v>21</v>
      </c>
    </row>
    <row r="10" ht="31.15" customHeight="1" spans="1:10">
      <c r="A10" s="9"/>
      <c r="B10" s="9"/>
      <c r="C10" s="9"/>
      <c r="D10" s="10" t="s">
        <v>22</v>
      </c>
      <c r="E10" s="7" t="s">
        <v>20</v>
      </c>
      <c r="F10" s="7" t="s">
        <v>20</v>
      </c>
      <c r="G10" s="7" t="s">
        <v>20</v>
      </c>
      <c r="H10" s="7" t="s">
        <v>20</v>
      </c>
      <c r="I10" s="7" t="s">
        <v>20</v>
      </c>
      <c r="J10" s="7" t="s">
        <v>21</v>
      </c>
    </row>
    <row r="11" ht="27" customHeight="1" spans="1:10">
      <c r="A11" s="9"/>
      <c r="B11" s="9"/>
      <c r="C11" s="9"/>
      <c r="D11" s="10" t="s">
        <v>23</v>
      </c>
      <c r="E11" s="7" t="s">
        <v>20</v>
      </c>
      <c r="F11" s="7" t="s">
        <v>20</v>
      </c>
      <c r="G11" s="7" t="s">
        <v>20</v>
      </c>
      <c r="H11" s="7" t="s">
        <v>20</v>
      </c>
      <c r="I11" s="7" t="s">
        <v>20</v>
      </c>
      <c r="J11" s="7" t="s">
        <v>21</v>
      </c>
    </row>
    <row r="12" ht="29.45" customHeight="1" spans="1:10">
      <c r="A12" s="7" t="s">
        <v>24</v>
      </c>
      <c r="B12" s="9" t="s">
        <v>25</v>
      </c>
      <c r="C12" s="9"/>
      <c r="D12" s="9"/>
      <c r="E12" s="9"/>
      <c r="F12" s="9"/>
      <c r="G12" s="7" t="s">
        <v>26</v>
      </c>
      <c r="H12" s="7"/>
      <c r="I12" s="7"/>
      <c r="J12" s="7"/>
    </row>
    <row r="13" ht="69.75" customHeight="1" spans="1:10">
      <c r="A13" s="7"/>
      <c r="B13" s="10" t="s">
        <v>27</v>
      </c>
      <c r="C13" s="12"/>
      <c r="D13" s="12"/>
      <c r="E13" s="12"/>
      <c r="F13" s="12"/>
      <c r="G13" s="10" t="s">
        <v>28</v>
      </c>
      <c r="H13" s="12"/>
      <c r="I13" s="12"/>
      <c r="J13" s="12"/>
    </row>
    <row r="14" ht="42.6" customHeight="1" spans="1:10">
      <c r="A14" s="9" t="s">
        <v>29</v>
      </c>
      <c r="B14" s="7" t="s">
        <v>30</v>
      </c>
      <c r="C14" s="7" t="s">
        <v>31</v>
      </c>
      <c r="D14" s="7" t="s">
        <v>32</v>
      </c>
      <c r="E14" s="7"/>
      <c r="F14" s="7" t="s">
        <v>33</v>
      </c>
      <c r="G14" s="7" t="s">
        <v>34</v>
      </c>
      <c r="H14" s="7" t="s">
        <v>35</v>
      </c>
      <c r="I14" s="7" t="s">
        <v>17</v>
      </c>
      <c r="J14" s="7" t="s">
        <v>36</v>
      </c>
    </row>
    <row r="15" ht="88.5" customHeight="1" spans="1:10">
      <c r="A15" s="9"/>
      <c r="B15" s="9" t="s">
        <v>37</v>
      </c>
      <c r="C15" s="7" t="s">
        <v>38</v>
      </c>
      <c r="D15" s="7" t="s">
        <v>39</v>
      </c>
      <c r="E15" s="7"/>
      <c r="F15" s="7" t="s">
        <v>40</v>
      </c>
      <c r="G15" s="7" t="s">
        <v>40</v>
      </c>
      <c r="H15" s="7">
        <v>10</v>
      </c>
      <c r="I15" s="7">
        <v>8</v>
      </c>
      <c r="J15" s="10" t="s">
        <v>41</v>
      </c>
    </row>
    <row r="16" ht="160.5" customHeight="1" spans="1:10">
      <c r="A16" s="9"/>
      <c r="B16" s="9"/>
      <c r="C16" s="7" t="s">
        <v>42</v>
      </c>
      <c r="D16" s="7" t="s">
        <v>43</v>
      </c>
      <c r="E16" s="7"/>
      <c r="F16" s="7" t="s">
        <v>44</v>
      </c>
      <c r="G16" s="7" t="s">
        <v>44</v>
      </c>
      <c r="H16" s="7">
        <v>10</v>
      </c>
      <c r="I16" s="7">
        <v>10</v>
      </c>
      <c r="J16" s="7"/>
    </row>
    <row r="17" ht="40.15" customHeight="1" spans="1:10">
      <c r="A17" s="9"/>
      <c r="B17" s="9"/>
      <c r="C17" s="7"/>
      <c r="D17" s="7" t="s">
        <v>45</v>
      </c>
      <c r="E17" s="7"/>
      <c r="F17" s="7" t="s">
        <v>46</v>
      </c>
      <c r="G17" s="7" t="s">
        <v>46</v>
      </c>
      <c r="H17" s="7">
        <v>10</v>
      </c>
      <c r="I17" s="7">
        <v>8</v>
      </c>
      <c r="J17" s="19" t="s">
        <v>47</v>
      </c>
    </row>
    <row r="18" ht="36" customHeight="1" spans="1:10">
      <c r="A18" s="9"/>
      <c r="B18" s="9"/>
      <c r="C18" s="7" t="s">
        <v>48</v>
      </c>
      <c r="D18" s="7" t="s">
        <v>49</v>
      </c>
      <c r="E18" s="7"/>
      <c r="F18" s="7" t="s">
        <v>50</v>
      </c>
      <c r="G18" s="7" t="s">
        <v>50</v>
      </c>
      <c r="H18" s="7">
        <v>10</v>
      </c>
      <c r="I18" s="7">
        <v>10</v>
      </c>
      <c r="J18" s="7"/>
    </row>
    <row r="19" ht="64.5" customHeight="1" spans="1:10">
      <c r="A19" s="9"/>
      <c r="B19" s="9"/>
      <c r="C19" s="7" t="s">
        <v>51</v>
      </c>
      <c r="D19" s="7" t="s">
        <v>52</v>
      </c>
      <c r="E19" s="7"/>
      <c r="F19" s="7" t="s">
        <v>53</v>
      </c>
      <c r="G19" s="7" t="s">
        <v>54</v>
      </c>
      <c r="H19" s="7">
        <v>10</v>
      </c>
      <c r="I19" s="7">
        <v>8</v>
      </c>
      <c r="J19" s="19" t="s">
        <v>55</v>
      </c>
    </row>
    <row r="20" ht="118.15" customHeight="1" spans="1:10">
      <c r="A20" s="9"/>
      <c r="B20" s="9" t="s">
        <v>56</v>
      </c>
      <c r="C20" s="9" t="s">
        <v>57</v>
      </c>
      <c r="D20" s="7" t="s">
        <v>58</v>
      </c>
      <c r="E20" s="7"/>
      <c r="F20" s="7" t="s">
        <v>59</v>
      </c>
      <c r="G20" s="7" t="s">
        <v>60</v>
      </c>
      <c r="H20" s="7">
        <v>15</v>
      </c>
      <c r="I20" s="7">
        <v>12</v>
      </c>
      <c r="J20" s="7" t="s">
        <v>61</v>
      </c>
    </row>
    <row r="21" ht="129" customHeight="1" spans="1:10">
      <c r="A21" s="9"/>
      <c r="B21" s="9"/>
      <c r="C21" s="9" t="s">
        <v>62</v>
      </c>
      <c r="D21" s="7" t="s">
        <v>63</v>
      </c>
      <c r="E21" s="7"/>
      <c r="F21" s="7" t="s">
        <v>64</v>
      </c>
      <c r="G21" s="7" t="s">
        <v>60</v>
      </c>
      <c r="H21" s="7">
        <v>15</v>
      </c>
      <c r="I21" s="7">
        <v>12</v>
      </c>
      <c r="J21" s="7" t="s">
        <v>61</v>
      </c>
    </row>
    <row r="22" ht="60.6" customHeight="1" spans="1:10">
      <c r="A22" s="9"/>
      <c r="B22" s="9" t="s">
        <v>65</v>
      </c>
      <c r="C22" s="9" t="s">
        <v>66</v>
      </c>
      <c r="D22" s="7" t="s">
        <v>58</v>
      </c>
      <c r="E22" s="7"/>
      <c r="F22" s="7" t="s">
        <v>67</v>
      </c>
      <c r="G22" s="7" t="s">
        <v>67</v>
      </c>
      <c r="H22" s="7">
        <v>10</v>
      </c>
      <c r="I22" s="7">
        <v>8</v>
      </c>
      <c r="J22" s="7" t="s">
        <v>68</v>
      </c>
    </row>
    <row r="23" ht="37.9" customHeight="1" spans="1:10">
      <c r="A23" s="13" t="s">
        <v>69</v>
      </c>
      <c r="B23" s="13"/>
      <c r="C23" s="13"/>
      <c r="D23" s="13"/>
      <c r="E23" s="13"/>
      <c r="F23" s="13"/>
      <c r="G23" s="13"/>
      <c r="H23" s="8">
        <v>100</v>
      </c>
      <c r="I23" s="7">
        <f>SUM(I15:I22)+J8</f>
        <v>86</v>
      </c>
      <c r="J23" s="20"/>
    </row>
    <row r="24" ht="27" customHeight="1" spans="1:10">
      <c r="A24" s="14" t="s">
        <v>70</v>
      </c>
      <c r="B24" s="14"/>
      <c r="C24" s="14"/>
      <c r="D24" s="14"/>
      <c r="E24" s="14"/>
      <c r="F24" s="14"/>
      <c r="G24" s="14"/>
      <c r="H24" s="14"/>
      <c r="I24" s="14"/>
      <c r="J24" s="14"/>
    </row>
    <row r="25" ht="36.6" customHeight="1" spans="1:10">
      <c r="A25" s="15" t="s">
        <v>71</v>
      </c>
      <c r="B25" s="16"/>
      <c r="C25" s="16"/>
      <c r="D25" s="16"/>
      <c r="E25" s="16"/>
      <c r="F25" s="16"/>
      <c r="G25" s="16"/>
      <c r="H25" s="16"/>
      <c r="I25" s="16"/>
      <c r="J25" s="16"/>
    </row>
    <row r="26" ht="24.6" customHeight="1" spans="1:10">
      <c r="A26" s="15" t="s">
        <v>72</v>
      </c>
      <c r="B26" s="16"/>
      <c r="C26" s="16"/>
      <c r="D26" s="16"/>
      <c r="E26" s="16"/>
      <c r="F26" s="16"/>
      <c r="G26" s="16"/>
      <c r="H26" s="16"/>
      <c r="I26" s="16"/>
      <c r="J26" s="16"/>
    </row>
    <row r="27" ht="73.9" customHeight="1" spans="1:10">
      <c r="A27" s="15" t="s">
        <v>73</v>
      </c>
      <c r="B27" s="16"/>
      <c r="C27" s="16"/>
      <c r="D27" s="16"/>
      <c r="E27" s="16"/>
      <c r="F27" s="16"/>
      <c r="G27" s="16"/>
      <c r="H27" s="16"/>
      <c r="I27" s="16"/>
      <c r="J27" s="16"/>
    </row>
    <row r="28" ht="22.9" customHeight="1" spans="1:10">
      <c r="A28" s="15" t="s">
        <v>74</v>
      </c>
      <c r="B28" s="16"/>
      <c r="C28" s="16"/>
      <c r="D28" s="16"/>
      <c r="E28" s="16"/>
      <c r="F28" s="16"/>
      <c r="G28" s="16"/>
      <c r="H28" s="16"/>
      <c r="I28" s="16"/>
      <c r="J28" s="16"/>
    </row>
    <row r="29" ht="24" customHeight="1" spans="1:10">
      <c r="A29" s="15" t="s">
        <v>75</v>
      </c>
      <c r="B29" s="16"/>
      <c r="C29" s="16"/>
      <c r="D29" s="16"/>
      <c r="E29" s="16"/>
      <c r="F29" s="16"/>
      <c r="G29" s="16"/>
      <c r="H29" s="16"/>
      <c r="I29" s="16"/>
      <c r="J29" s="16"/>
    </row>
  </sheetData>
  <mergeCells count="37">
    <mergeCell ref="A1:J1"/>
    <mergeCell ref="A2:J2"/>
    <mergeCell ref="A3:J3"/>
    <mergeCell ref="A4:C4"/>
    <mergeCell ref="D4:J4"/>
    <mergeCell ref="A5:C5"/>
    <mergeCell ref="D5:F5"/>
    <mergeCell ref="H5:J5"/>
    <mergeCell ref="A6:C6"/>
    <mergeCell ref="D6:F6"/>
    <mergeCell ref="H6:J6"/>
    <mergeCell ref="B12:F12"/>
    <mergeCell ref="G12:J12"/>
    <mergeCell ref="B13:F13"/>
    <mergeCell ref="G13:J13"/>
    <mergeCell ref="D14:E14"/>
    <mergeCell ref="D15:E15"/>
    <mergeCell ref="D16:E16"/>
    <mergeCell ref="D17:E17"/>
    <mergeCell ref="D18:E18"/>
    <mergeCell ref="D19:E19"/>
    <mergeCell ref="D20:E20"/>
    <mergeCell ref="D21:E21"/>
    <mergeCell ref="D22:E22"/>
    <mergeCell ref="A23:G23"/>
    <mergeCell ref="A24:J24"/>
    <mergeCell ref="A25:J25"/>
    <mergeCell ref="A26:J26"/>
    <mergeCell ref="A27:J27"/>
    <mergeCell ref="A28:J28"/>
    <mergeCell ref="A29:J29"/>
    <mergeCell ref="A12:A13"/>
    <mergeCell ref="A14:A22"/>
    <mergeCell ref="B15:B19"/>
    <mergeCell ref="B20:B21"/>
    <mergeCell ref="C16:C17"/>
    <mergeCell ref="A7:C11"/>
  </mergeCells>
  <pageMargins left="0.251388888888889" right="0.251388888888889" top="0.393055555555556" bottom="0.393055555555556" header="0.298611111111111" footer="0.298611111111111"/>
  <pageSetup paperSize="9" scale="65" fitToHeight="0"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入戏</cp:lastModifiedBy>
  <cp:revision>1</cp:revision>
  <dcterms:created xsi:type="dcterms:W3CDTF">2020-05-17T07:02:00Z</dcterms:created>
  <cp:lastPrinted>2021-03-18T08:48:00Z</cp:lastPrinted>
  <dcterms:modified xsi:type="dcterms:W3CDTF">2022-08-31T07:44:55Z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28B0559A295448249FD0814C1DC6CD2A</vt:lpwstr>
  </property>
</Properties>
</file>