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机房及网络电路租费" sheetId="1" r:id="rId1"/>
  </sheets>
  <calcPr calcId="124519"/>
</workbook>
</file>

<file path=xl/calcChain.xml><?xml version="1.0" encoding="utf-8"?>
<calcChain xmlns="http://schemas.openxmlformats.org/spreadsheetml/2006/main">
  <c r="F8" i="1"/>
  <c r="I8"/>
  <c r="J8" s="1"/>
  <c r="J30" s="1"/>
  <c r="E9"/>
  <c r="F9" s="1"/>
  <c r="G9"/>
  <c r="H30"/>
</calcChain>
</file>

<file path=xl/sharedStrings.xml><?xml version="1.0" encoding="utf-8"?>
<sst xmlns="http://schemas.openxmlformats.org/spreadsheetml/2006/main" count="88" uniqueCount="71">
  <si>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  <phoneticPr fontId="3" type="noConversion"/>
  </si>
  <si>
    <t>总分</t>
  </si>
  <si>
    <t>≥95%</t>
    <phoneticPr fontId="3" type="noConversion"/>
  </si>
  <si>
    <t>综合办公室满意度</t>
    <phoneticPr fontId="3" type="noConversion"/>
  </si>
  <si>
    <t>缺少相关满意度指标完成情况
的资料支持；满意度调查问卷并留痕</t>
    <phoneticPr fontId="3" type="noConversion"/>
  </si>
  <si>
    <t>全院干警满意度</t>
    <phoneticPr fontId="3" type="noConversion"/>
  </si>
  <si>
    <t>服务对象满意度
指标
（10分）</t>
    <phoneticPr fontId="3" type="noConversion"/>
  </si>
  <si>
    <t>满意度
指标             （10分）</t>
    <phoneticPr fontId="3" type="noConversion"/>
  </si>
  <si>
    <t>达到预期目标</t>
    <phoneticPr fontId="3" type="noConversion"/>
  </si>
  <si>
    <t>法院内网承载业务的正常运行，确保为法院各项工作提供及时、可靠、持续的网络服务</t>
    <phoneticPr fontId="3" type="noConversion"/>
  </si>
  <si>
    <t>可持续影响指标（10分）</t>
    <phoneticPr fontId="3" type="noConversion"/>
  </si>
  <si>
    <t>有助于提高司法公信力，助力建设社会法治体系，实现与社会当事人、律所、公众公开互动、资源共享和成果共用，夯实社会法制化体系的信息基础</t>
    <phoneticPr fontId="3" type="noConversion"/>
  </si>
  <si>
    <t>社会效益指标
（10分）</t>
    <phoneticPr fontId="3" type="noConversion"/>
  </si>
  <si>
    <t>缺少相关项目成果效益
指标支撑资料</t>
    <phoneticPr fontId="3" type="noConversion"/>
  </si>
  <si>
    <t>为法院审判、执行、诉讼服务工作的开展提供数据传输支撑，促进审判体系和审判能力现代化</t>
    <phoneticPr fontId="3" type="noConversion"/>
  </si>
  <si>
    <t>经济效益指标
（10分）</t>
    <phoneticPr fontId="3" type="noConversion"/>
  </si>
  <si>
    <t xml:space="preserve">效益
指
标
(30分)
</t>
    <phoneticPr fontId="3" type="noConversion"/>
  </si>
  <si>
    <t>截至2021年12月31日，实际支付资金48.436658万元，
节约财政资金</t>
    <phoneticPr fontId="3" type="noConversion"/>
  </si>
  <si>
    <t>49.78万元</t>
    <phoneticPr fontId="3" type="noConversion"/>
  </si>
  <si>
    <t>严格按照预算资金控制成本</t>
    <phoneticPr fontId="3" type="noConversion"/>
  </si>
  <si>
    <t>成本指标（10分）</t>
  </si>
  <si>
    <t>全年电信机房专线1-12月租费</t>
    <phoneticPr fontId="3" type="noConversion"/>
  </si>
  <si>
    <t>已按时间阶段完成</t>
    <phoneticPr fontId="3" type="noConversion"/>
  </si>
  <si>
    <t>按时间段
完成</t>
    <phoneticPr fontId="3" type="noConversion"/>
  </si>
  <si>
    <t>全年联通机房专线1-12月租费</t>
    <phoneticPr fontId="3" type="noConversion"/>
  </si>
  <si>
    <t>进度指标（10分）</t>
  </si>
  <si>
    <t>缺少完成质量指标相关支撑资料</t>
    <phoneticPr fontId="3" type="noConversion"/>
  </si>
  <si>
    <t>保障线路畅通无故障，以保障法院内网承载的审判执行业务、立案速裁业务以及行政业务等的正常运行。</t>
    <phoneticPr fontId="3" type="noConversion"/>
  </si>
  <si>
    <t>质量指标（15分）</t>
  </si>
  <si>
    <t>机关机房与看守所远程法庭数据传输链路</t>
    <phoneticPr fontId="3" type="noConversion"/>
  </si>
  <si>
    <t>机关机房与诉调对接中心机房数据传输链路组</t>
    <phoneticPr fontId="3" type="noConversion"/>
  </si>
  <si>
    <t>全年18条机房专线</t>
    <phoneticPr fontId="3" type="noConversion"/>
  </si>
  <si>
    <t>包括机关机房与各外派法庭机房数据传输链路组</t>
    <phoneticPr fontId="3" type="noConversion"/>
  </si>
  <si>
    <t>数量指标(15分)</t>
  </si>
  <si>
    <t xml:space="preserve">产
出
指
标
(50分)
</t>
  </si>
  <si>
    <t xml:space="preserve">偏差原因分析
及改进
措施
</t>
    <phoneticPr fontId="3" type="noConversion"/>
  </si>
  <si>
    <t>得分</t>
  </si>
  <si>
    <t>分值</t>
  </si>
  <si>
    <t>实际完成值(B)</t>
    <phoneticPr fontId="3" type="noConversion"/>
  </si>
  <si>
    <t>年度指标值(A)</t>
  </si>
  <si>
    <t>三级指标</t>
  </si>
  <si>
    <t>二级指标</t>
  </si>
  <si>
    <t>一级指标</t>
  </si>
  <si>
    <t>绩效指标</t>
  </si>
  <si>
    <t>通过此项目建立了大兴法院内网网络系统，更好地发挥了信息化的优势作用，为大兴法院审判业务、执行办案、司法行政等工作的开展提供支持。</t>
    <phoneticPr fontId="3" type="noConversion"/>
  </si>
  <si>
    <t>建立大兴法院内网网络系统，更好地发挥信息化的优势作用，为法院各项工作提供高效、优质的网络与相关服务，为大兴法院审判业务、执行办案、司法行政等工作的开展提供支持。</t>
    <phoneticPr fontId="3" type="noConversion"/>
  </si>
  <si>
    <t>实际完成情况</t>
    <phoneticPr fontId="3" type="noConversion"/>
  </si>
  <si>
    <t>预期目标</t>
    <phoneticPr fontId="3" type="noConversion"/>
  </si>
  <si>
    <t>年度总体目标</t>
  </si>
  <si>
    <t>-</t>
    <phoneticPr fontId="3" type="noConversion"/>
  </si>
  <si>
    <t xml:space="preserve">          其他资金</t>
  </si>
  <si>
    <t>上年资金结转</t>
    <phoneticPr fontId="3" type="noConversion"/>
  </si>
  <si>
    <t xml:space="preserve">    其中：当年财政拨款</t>
    <phoneticPr fontId="3" type="noConversion"/>
  </si>
  <si>
    <t>年度资金总额：</t>
  </si>
  <si>
    <t>执行率（B/A)</t>
  </si>
  <si>
    <t>分值（10分）</t>
  </si>
  <si>
    <t>全年执行数（B）</t>
  </si>
  <si>
    <t xml:space="preserve">全年预
算数（A）
</t>
    <phoneticPr fontId="3" type="noConversion"/>
  </si>
  <si>
    <t>年初预算数</t>
    <phoneticPr fontId="3" type="noConversion"/>
  </si>
  <si>
    <t>项目资金                    （万元）</t>
  </si>
  <si>
    <t>联系电话</t>
    <phoneticPr fontId="3" type="noConversion"/>
  </si>
  <si>
    <t>张辛</t>
    <phoneticPr fontId="3" type="noConversion"/>
  </si>
  <si>
    <t>项目负责人</t>
    <phoneticPr fontId="3" type="noConversion"/>
  </si>
  <si>
    <t>北京市大兴区人民法院</t>
    <phoneticPr fontId="3" type="noConversion"/>
  </si>
  <si>
    <t>实施单位</t>
    <phoneticPr fontId="3" type="noConversion"/>
  </si>
  <si>
    <t>北京市大兴区人民法院952</t>
    <phoneticPr fontId="3" type="noConversion"/>
  </si>
  <si>
    <t>主管部门及代码</t>
    <phoneticPr fontId="3" type="noConversion"/>
  </si>
  <si>
    <t>机房及网络电路租费</t>
    <phoneticPr fontId="3" type="noConversion"/>
  </si>
  <si>
    <t>项目名称</t>
    <phoneticPr fontId="3" type="noConversion"/>
  </si>
  <si>
    <t>（2021年度）</t>
    <phoneticPr fontId="3" type="noConversion"/>
  </si>
  <si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</sst>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);[Red]\(0.00\)"/>
  </numFmts>
  <fonts count="14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color rgb="FF000000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3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76" fontId="6" fillId="0" borderId="1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9" fillId="0" borderId="10" xfId="3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/>
    </xf>
    <xf numFmtId="0" fontId="9" fillId="0" borderId="4" xfId="3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43" fontId="5" fillId="0" borderId="11" xfId="0" applyNumberFormat="1" applyFont="1" applyFill="1" applyBorder="1" applyAlignment="1">
      <alignment horizontal="center" vertical="center"/>
    </xf>
    <xf numFmtId="43" fontId="5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43" fontId="5" fillId="0" borderId="12" xfId="0" applyNumberFormat="1" applyFont="1" applyFill="1" applyBorder="1" applyAlignment="1">
      <alignment horizontal="center" vertical="center"/>
    </xf>
    <xf numFmtId="43" fontId="5" fillId="0" borderId="13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3" fontId="5" fillId="0" borderId="7" xfId="0" applyNumberFormat="1" applyFont="1" applyFill="1" applyBorder="1" applyAlignment="1">
      <alignment horizontal="center" vertical="center"/>
    </xf>
    <xf numFmtId="43" fontId="5" fillId="0" borderId="8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33">
    <cellStyle name="百分比" xfId="2" builtinId="5"/>
    <cellStyle name="百分比 2" xfId="4"/>
    <cellStyle name="百分比 2 2" xfId="5"/>
    <cellStyle name="百分比 2 2 2" xfId="6"/>
    <cellStyle name="百分比 2 2 2 2" xfId="7"/>
    <cellStyle name="百分比 2 2 3" xfId="8"/>
    <cellStyle name="百分比 2 3" xfId="9"/>
    <cellStyle name="百分比 2 3 2" xfId="10"/>
    <cellStyle name="百分比 2 4" xfId="11"/>
    <cellStyle name="常规" xfId="0" builtinId="0"/>
    <cellStyle name="常规 2" xfId="3"/>
    <cellStyle name="常规 2 2" xfId="12"/>
    <cellStyle name="常规 2 2 2" xfId="13"/>
    <cellStyle name="常规 2 3" xfId="14"/>
    <cellStyle name="常规 3" xfId="15"/>
    <cellStyle name="常规 3 2" xfId="16"/>
    <cellStyle name="常规 3 2 2" xfId="17"/>
    <cellStyle name="常规 3 2 2 2" xfId="18"/>
    <cellStyle name="常规 3 2 3" xfId="19"/>
    <cellStyle name="常规 3 3" xfId="20"/>
    <cellStyle name="常规 3 3 2" xfId="21"/>
    <cellStyle name="常规 3 4" xfId="22"/>
    <cellStyle name="常规 4" xfId="23"/>
    <cellStyle name="常规 5" xfId="24"/>
    <cellStyle name="常规 6" xfId="25"/>
    <cellStyle name="常规 6 2" xfId="26"/>
    <cellStyle name="常规 6 2 2" xfId="27"/>
    <cellStyle name="常规 6 2 2 2" xfId="28"/>
    <cellStyle name="常规 6 2 3" xfId="29"/>
    <cellStyle name="常规 6 3" xfId="30"/>
    <cellStyle name="常规 6 3 2" xfId="31"/>
    <cellStyle name="常规 6 4" xfId="32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A19" workbookViewId="0">
      <selection activeCell="C27" sqref="C27:C28"/>
    </sheetView>
  </sheetViews>
  <sheetFormatPr defaultColWidth="8.75" defaultRowHeight="13.5"/>
  <cols>
    <col min="1" max="1" width="5.5" style="1" customWidth="1"/>
    <col min="2" max="3" width="8.75" style="1"/>
    <col min="4" max="4" width="23.5" style="1" customWidth="1"/>
    <col min="5" max="6" width="11.25" style="1" customWidth="1"/>
    <col min="7" max="7" width="14.75" style="1" customWidth="1"/>
    <col min="8" max="8" width="14" style="1" customWidth="1"/>
    <col min="9" max="9" width="14.125" style="1" customWidth="1"/>
    <col min="10" max="10" width="12.75" style="2" customWidth="1"/>
    <col min="11" max="11" width="14.75" style="1" customWidth="1"/>
    <col min="12" max="16384" width="8.75" style="1"/>
  </cols>
  <sheetData>
    <row r="1" spans="1:11" ht="20.25" customHeight="1">
      <c r="A1" s="85" t="s">
        <v>70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13.5" customHeight="1">
      <c r="A2" s="84" t="s">
        <v>69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>
      <c r="A3" s="82"/>
      <c r="B3" s="82"/>
      <c r="C3" s="82"/>
      <c r="D3" s="82"/>
      <c r="E3" s="82"/>
      <c r="F3" s="82"/>
      <c r="G3" s="82"/>
      <c r="H3" s="82"/>
      <c r="I3" s="82"/>
      <c r="J3" s="83"/>
      <c r="K3" s="82"/>
    </row>
    <row r="4" spans="1:11" ht="21" customHeight="1">
      <c r="A4" s="14" t="s">
        <v>68</v>
      </c>
      <c r="B4" s="14"/>
      <c r="C4" s="14"/>
      <c r="D4" s="47" t="s">
        <v>67</v>
      </c>
      <c r="E4" s="47"/>
      <c r="F4" s="47"/>
      <c r="G4" s="47"/>
      <c r="H4" s="47"/>
      <c r="I4" s="47"/>
      <c r="J4" s="47"/>
      <c r="K4" s="47"/>
    </row>
    <row r="5" spans="1:11" ht="21" customHeight="1">
      <c r="A5" s="14" t="s">
        <v>66</v>
      </c>
      <c r="B5" s="14"/>
      <c r="C5" s="14"/>
      <c r="D5" s="26" t="s">
        <v>65</v>
      </c>
      <c r="E5" s="74"/>
      <c r="F5" s="25"/>
      <c r="G5" s="14" t="s">
        <v>64</v>
      </c>
      <c r="H5" s="14"/>
      <c r="I5" s="14" t="s">
        <v>63</v>
      </c>
      <c r="J5" s="14"/>
      <c r="K5" s="14"/>
    </row>
    <row r="6" spans="1:11" ht="21" customHeight="1">
      <c r="A6" s="26" t="s">
        <v>62</v>
      </c>
      <c r="B6" s="74"/>
      <c r="C6" s="25"/>
      <c r="D6" s="26" t="s">
        <v>61</v>
      </c>
      <c r="E6" s="74"/>
      <c r="F6" s="25"/>
      <c r="G6" s="26" t="s">
        <v>60</v>
      </c>
      <c r="H6" s="25"/>
      <c r="I6" s="26">
        <v>57362671</v>
      </c>
      <c r="J6" s="74"/>
      <c r="K6" s="25"/>
    </row>
    <row r="7" spans="1:11" ht="36" customHeight="1">
      <c r="A7" s="12" t="s">
        <v>59</v>
      </c>
      <c r="B7" s="12"/>
      <c r="C7" s="12"/>
      <c r="D7" s="72"/>
      <c r="E7" s="70" t="s">
        <v>58</v>
      </c>
      <c r="F7" s="70" t="s">
        <v>57</v>
      </c>
      <c r="G7" s="70" t="s">
        <v>56</v>
      </c>
      <c r="H7" s="70" t="s">
        <v>55</v>
      </c>
      <c r="I7" s="70" t="s">
        <v>54</v>
      </c>
      <c r="J7" s="13" t="s">
        <v>36</v>
      </c>
      <c r="K7" s="13"/>
    </row>
    <row r="8" spans="1:11" ht="25.5" customHeight="1">
      <c r="A8" s="12"/>
      <c r="B8" s="12"/>
      <c r="C8" s="12"/>
      <c r="D8" s="72" t="s">
        <v>53</v>
      </c>
      <c r="E8" s="81">
        <v>49.78</v>
      </c>
      <c r="F8" s="81">
        <f>E8</f>
        <v>49.78</v>
      </c>
      <c r="G8" s="81">
        <v>48.436658000000001</v>
      </c>
      <c r="H8" s="72">
        <v>10</v>
      </c>
      <c r="I8" s="80">
        <f>G8/E8</f>
        <v>0.9730144234632383</v>
      </c>
      <c r="J8" s="79">
        <f>H8*I8</f>
        <v>9.7301442346323839</v>
      </c>
      <c r="K8" s="79"/>
    </row>
    <row r="9" spans="1:11" ht="25.5" customHeight="1">
      <c r="A9" s="12"/>
      <c r="B9" s="12"/>
      <c r="C9" s="12"/>
      <c r="D9" s="6" t="s">
        <v>52</v>
      </c>
      <c r="E9" s="77">
        <f>E8</f>
        <v>49.78</v>
      </c>
      <c r="F9" s="77">
        <f>E9</f>
        <v>49.78</v>
      </c>
      <c r="G9" s="76">
        <f>G8</f>
        <v>48.436658000000001</v>
      </c>
      <c r="H9" s="72"/>
      <c r="I9" s="72" t="s">
        <v>49</v>
      </c>
      <c r="J9" s="75" t="s">
        <v>49</v>
      </c>
      <c r="K9" s="75"/>
    </row>
    <row r="10" spans="1:11" ht="25.5" customHeight="1">
      <c r="A10" s="12"/>
      <c r="B10" s="12"/>
      <c r="C10" s="12"/>
      <c r="D10" s="78" t="s">
        <v>51</v>
      </c>
      <c r="E10" s="77"/>
      <c r="F10" s="77"/>
      <c r="G10" s="76"/>
      <c r="H10" s="72"/>
      <c r="I10" s="72" t="s">
        <v>49</v>
      </c>
      <c r="J10" s="75" t="s">
        <v>49</v>
      </c>
      <c r="K10" s="75"/>
    </row>
    <row r="11" spans="1:11" ht="25.5" customHeight="1">
      <c r="A11" s="12"/>
      <c r="B11" s="12"/>
      <c r="C11" s="12"/>
      <c r="D11" s="6" t="s">
        <v>50</v>
      </c>
      <c r="E11" s="6"/>
      <c r="F11" s="6"/>
      <c r="G11" s="72"/>
      <c r="H11" s="72"/>
      <c r="I11" s="72" t="s">
        <v>49</v>
      </c>
      <c r="J11" s="75" t="s">
        <v>49</v>
      </c>
      <c r="K11" s="75"/>
    </row>
    <row r="12" spans="1:11" ht="39.950000000000003" customHeight="1">
      <c r="A12" s="40" t="s">
        <v>48</v>
      </c>
      <c r="B12" s="33" t="s">
        <v>47</v>
      </c>
      <c r="C12" s="73"/>
      <c r="D12" s="73"/>
      <c r="E12" s="73"/>
      <c r="F12" s="32"/>
      <c r="G12" s="26" t="s">
        <v>46</v>
      </c>
      <c r="H12" s="74"/>
      <c r="I12" s="74"/>
      <c r="J12" s="74"/>
      <c r="K12" s="25"/>
    </row>
    <row r="13" spans="1:11" ht="81.75" customHeight="1">
      <c r="A13" s="29"/>
      <c r="B13" s="33" t="s">
        <v>45</v>
      </c>
      <c r="C13" s="73"/>
      <c r="D13" s="73"/>
      <c r="E13" s="73"/>
      <c r="F13" s="32"/>
      <c r="G13" s="12" t="s">
        <v>44</v>
      </c>
      <c r="H13" s="12"/>
      <c r="I13" s="12"/>
      <c r="J13" s="12"/>
      <c r="K13" s="12"/>
    </row>
    <row r="14" spans="1:11" ht="54">
      <c r="A14" s="18" t="s">
        <v>43</v>
      </c>
      <c r="B14" s="70" t="s">
        <v>42</v>
      </c>
      <c r="C14" s="72" t="s">
        <v>41</v>
      </c>
      <c r="D14" s="72" t="s">
        <v>40</v>
      </c>
      <c r="E14" s="33" t="s">
        <v>39</v>
      </c>
      <c r="F14" s="32"/>
      <c r="G14" s="70" t="s">
        <v>38</v>
      </c>
      <c r="H14" s="26" t="s">
        <v>37</v>
      </c>
      <c r="I14" s="25"/>
      <c r="J14" s="71" t="s">
        <v>36</v>
      </c>
      <c r="K14" s="70" t="s">
        <v>35</v>
      </c>
    </row>
    <row r="15" spans="1:11" ht="77.099999999999994" customHeight="1">
      <c r="A15" s="18"/>
      <c r="B15" s="36" t="s">
        <v>34</v>
      </c>
      <c r="C15" s="69" t="s">
        <v>33</v>
      </c>
      <c r="D15" s="59" t="s">
        <v>32</v>
      </c>
      <c r="E15" s="61" t="s">
        <v>31</v>
      </c>
      <c r="F15" s="60"/>
      <c r="G15" s="40" t="s">
        <v>31</v>
      </c>
      <c r="H15" s="21">
        <v>15</v>
      </c>
      <c r="I15" s="20"/>
      <c r="J15" s="68">
        <v>15</v>
      </c>
      <c r="K15" s="40"/>
    </row>
    <row r="16" spans="1:11" ht="64.5" customHeight="1">
      <c r="A16" s="18"/>
      <c r="B16" s="36"/>
      <c r="C16" s="24"/>
      <c r="D16" s="59" t="s">
        <v>30</v>
      </c>
      <c r="E16" s="67"/>
      <c r="F16" s="66"/>
      <c r="G16" s="37"/>
      <c r="H16" s="50"/>
      <c r="I16" s="49"/>
      <c r="J16" s="65"/>
      <c r="K16" s="37"/>
    </row>
    <row r="17" spans="1:11" ht="64.5" customHeight="1">
      <c r="A17" s="18"/>
      <c r="B17" s="36"/>
      <c r="C17" s="17"/>
      <c r="D17" s="59" t="s">
        <v>29</v>
      </c>
      <c r="E17" s="58"/>
      <c r="F17" s="57"/>
      <c r="G17" s="29"/>
      <c r="H17" s="44"/>
      <c r="I17" s="43"/>
      <c r="J17" s="64"/>
      <c r="K17" s="29"/>
    </row>
    <row r="18" spans="1:11" ht="54">
      <c r="A18" s="18"/>
      <c r="B18" s="36"/>
      <c r="C18" s="35" t="s">
        <v>28</v>
      </c>
      <c r="D18" s="59" t="s">
        <v>27</v>
      </c>
      <c r="E18" s="33" t="s">
        <v>8</v>
      </c>
      <c r="F18" s="32"/>
      <c r="G18" s="59" t="s">
        <v>8</v>
      </c>
      <c r="H18" s="33">
        <v>15</v>
      </c>
      <c r="I18" s="32"/>
      <c r="J18" s="63">
        <v>14.5</v>
      </c>
      <c r="K18" s="62" t="s">
        <v>26</v>
      </c>
    </row>
    <row r="19" spans="1:11" ht="59.45" customHeight="1">
      <c r="A19" s="18"/>
      <c r="B19" s="36"/>
      <c r="C19" s="36" t="s">
        <v>25</v>
      </c>
      <c r="D19" s="59" t="s">
        <v>24</v>
      </c>
      <c r="E19" s="61" t="s">
        <v>23</v>
      </c>
      <c r="F19" s="60"/>
      <c r="G19" s="40" t="s">
        <v>22</v>
      </c>
      <c r="H19" s="21">
        <v>10</v>
      </c>
      <c r="I19" s="20"/>
      <c r="J19" s="41">
        <v>10</v>
      </c>
      <c r="K19" s="40"/>
    </row>
    <row r="20" spans="1:11" ht="66.599999999999994" customHeight="1">
      <c r="A20" s="18"/>
      <c r="B20" s="36"/>
      <c r="C20" s="36"/>
      <c r="D20" s="59" t="s">
        <v>21</v>
      </c>
      <c r="E20" s="58"/>
      <c r="F20" s="57"/>
      <c r="G20" s="37"/>
      <c r="H20" s="44"/>
      <c r="I20" s="43"/>
      <c r="J20" s="38"/>
      <c r="K20" s="29"/>
    </row>
    <row r="21" spans="1:11" ht="96" customHeight="1">
      <c r="A21" s="18"/>
      <c r="B21" s="36"/>
      <c r="C21" s="36" t="s">
        <v>20</v>
      </c>
      <c r="D21" s="56" t="s">
        <v>19</v>
      </c>
      <c r="E21" s="55" t="s">
        <v>18</v>
      </c>
      <c r="F21" s="54"/>
      <c r="G21" s="40" t="s">
        <v>17</v>
      </c>
      <c r="H21" s="21">
        <v>10</v>
      </c>
      <c r="I21" s="20"/>
      <c r="J21" s="41">
        <v>10</v>
      </c>
      <c r="K21" s="53"/>
    </row>
    <row r="22" spans="1:11" ht="34.5" hidden="1" customHeight="1">
      <c r="A22" s="18"/>
      <c r="B22" s="36"/>
      <c r="C22" s="36"/>
      <c r="D22" s="47"/>
      <c r="E22" s="52"/>
      <c r="F22" s="51"/>
      <c r="G22" s="48"/>
      <c r="H22" s="50"/>
      <c r="I22" s="49"/>
      <c r="J22" s="38"/>
      <c r="K22" s="48"/>
    </row>
    <row r="23" spans="1:11" ht="105" hidden="1" customHeight="1">
      <c r="A23" s="18"/>
      <c r="B23" s="36"/>
      <c r="C23" s="36"/>
      <c r="D23" s="47"/>
      <c r="E23" s="46"/>
      <c r="F23" s="45"/>
      <c r="G23" s="42"/>
      <c r="H23" s="44"/>
      <c r="I23" s="43"/>
      <c r="J23" s="30"/>
      <c r="K23" s="42"/>
    </row>
    <row r="24" spans="1:11" ht="69" customHeight="1">
      <c r="A24" s="18"/>
      <c r="B24" s="36" t="s">
        <v>16</v>
      </c>
      <c r="C24" s="35" t="s">
        <v>15</v>
      </c>
      <c r="D24" s="39" t="s">
        <v>14</v>
      </c>
      <c r="E24" s="33" t="s">
        <v>8</v>
      </c>
      <c r="F24" s="32"/>
      <c r="G24" s="31" t="s">
        <v>8</v>
      </c>
      <c r="H24" s="26">
        <v>10</v>
      </c>
      <c r="I24" s="25"/>
      <c r="J24" s="41">
        <v>27.7</v>
      </c>
      <c r="K24" s="40" t="s">
        <v>13</v>
      </c>
    </row>
    <row r="25" spans="1:11" ht="81">
      <c r="A25" s="18"/>
      <c r="B25" s="36"/>
      <c r="C25" s="35" t="s">
        <v>12</v>
      </c>
      <c r="D25" s="39" t="s">
        <v>11</v>
      </c>
      <c r="E25" s="33" t="s">
        <v>8</v>
      </c>
      <c r="F25" s="32"/>
      <c r="G25" s="31" t="s">
        <v>8</v>
      </c>
      <c r="H25" s="26">
        <v>10</v>
      </c>
      <c r="I25" s="25"/>
      <c r="J25" s="38"/>
      <c r="K25" s="37"/>
    </row>
    <row r="26" spans="1:11" ht="54">
      <c r="A26" s="18"/>
      <c r="B26" s="36"/>
      <c r="C26" s="35" t="s">
        <v>10</v>
      </c>
      <c r="D26" s="34" t="s">
        <v>9</v>
      </c>
      <c r="E26" s="33" t="s">
        <v>8</v>
      </c>
      <c r="F26" s="32"/>
      <c r="G26" s="31" t="s">
        <v>8</v>
      </c>
      <c r="H26" s="26">
        <v>10</v>
      </c>
      <c r="I26" s="25"/>
      <c r="J26" s="30"/>
      <c r="K26" s="29"/>
    </row>
    <row r="27" spans="1:11" ht="56.45" customHeight="1">
      <c r="A27" s="18"/>
      <c r="B27" s="24" t="s">
        <v>7</v>
      </c>
      <c r="C27" s="28" t="s">
        <v>6</v>
      </c>
      <c r="D27" s="27" t="s">
        <v>5</v>
      </c>
      <c r="E27" s="26" t="s">
        <v>2</v>
      </c>
      <c r="F27" s="25"/>
      <c r="G27" s="19" t="s">
        <v>2</v>
      </c>
      <c r="H27" s="14">
        <v>10</v>
      </c>
      <c r="I27" s="14"/>
      <c r="J27" s="13">
        <v>6.9</v>
      </c>
      <c r="K27" s="12" t="s">
        <v>4</v>
      </c>
    </row>
    <row r="28" spans="1:11" ht="51.95" customHeight="1">
      <c r="A28" s="18"/>
      <c r="B28" s="24"/>
      <c r="C28" s="23"/>
      <c r="D28" s="22" t="s">
        <v>3</v>
      </c>
      <c r="E28" s="21" t="s">
        <v>2</v>
      </c>
      <c r="F28" s="20"/>
      <c r="G28" s="19" t="s">
        <v>2</v>
      </c>
      <c r="H28" s="14"/>
      <c r="I28" s="14"/>
      <c r="J28" s="13"/>
      <c r="K28" s="12"/>
    </row>
    <row r="29" spans="1:11" ht="24.95" hidden="1" customHeight="1">
      <c r="A29" s="18"/>
      <c r="B29" s="17"/>
      <c r="D29" s="16"/>
      <c r="E29" s="15"/>
      <c r="F29" s="15"/>
      <c r="G29" s="15"/>
      <c r="H29" s="14"/>
      <c r="I29" s="14"/>
      <c r="J29" s="13"/>
      <c r="K29" s="12"/>
    </row>
    <row r="30" spans="1:11" ht="28.5" customHeight="1">
      <c r="A30" s="11" t="s">
        <v>1</v>
      </c>
      <c r="B30" s="10"/>
      <c r="C30" s="10"/>
      <c r="D30" s="10"/>
      <c r="E30" s="10"/>
      <c r="F30" s="10"/>
      <c r="G30" s="9"/>
      <c r="H30" s="8">
        <f>SUM(H15:I29)--H8</f>
        <v>100</v>
      </c>
      <c r="I30" s="8"/>
      <c r="J30" s="7">
        <f>SUM(J15:J29)+J8</f>
        <v>93.8301442346324</v>
      </c>
      <c r="K30" s="6"/>
    </row>
    <row r="31" spans="1:11" ht="141" customHeight="1">
      <c r="A31" s="5" t="s">
        <v>0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3" spans="1:1" s="1" customFormat="1">
      <c r="A33" s="3"/>
    </row>
  </sheetData>
  <mergeCells count="67">
    <mergeCell ref="A1:K1"/>
    <mergeCell ref="A2:K2"/>
    <mergeCell ref="A4:C4"/>
    <mergeCell ref="D4:K4"/>
    <mergeCell ref="A5:C5"/>
    <mergeCell ref="D5:F5"/>
    <mergeCell ref="G5:H5"/>
    <mergeCell ref="I5:K5"/>
    <mergeCell ref="A6:C6"/>
    <mergeCell ref="D6:F6"/>
    <mergeCell ref="G6:H6"/>
    <mergeCell ref="I6:K6"/>
    <mergeCell ref="A7:C11"/>
    <mergeCell ref="J7:K7"/>
    <mergeCell ref="J8:K8"/>
    <mergeCell ref="J9:K9"/>
    <mergeCell ref="J10:K10"/>
    <mergeCell ref="J11:K11"/>
    <mergeCell ref="H14:I14"/>
    <mergeCell ref="B15:B23"/>
    <mergeCell ref="C19:C20"/>
    <mergeCell ref="E19:F20"/>
    <mergeCell ref="G19:G20"/>
    <mergeCell ref="H19:I20"/>
    <mergeCell ref="K19:K20"/>
    <mergeCell ref="E18:F18"/>
    <mergeCell ref="H18:I18"/>
    <mergeCell ref="A12:A13"/>
    <mergeCell ref="B12:F12"/>
    <mergeCell ref="G12:K12"/>
    <mergeCell ref="B13:F13"/>
    <mergeCell ref="G13:K13"/>
    <mergeCell ref="A14:A29"/>
    <mergeCell ref="E14:F14"/>
    <mergeCell ref="B24:B26"/>
    <mergeCell ref="E24:F24"/>
    <mergeCell ref="H24:I24"/>
    <mergeCell ref="J24:J26"/>
    <mergeCell ref="K24:K26"/>
    <mergeCell ref="E25:F25"/>
    <mergeCell ref="H25:I25"/>
    <mergeCell ref="J15:J17"/>
    <mergeCell ref="K15:K17"/>
    <mergeCell ref="B27:B29"/>
    <mergeCell ref="C27:C28"/>
    <mergeCell ref="E27:F27"/>
    <mergeCell ref="H27:I29"/>
    <mergeCell ref="J27:J29"/>
    <mergeCell ref="K27:K29"/>
    <mergeCell ref="J19:J20"/>
    <mergeCell ref="K21:K23"/>
    <mergeCell ref="G21:G23"/>
    <mergeCell ref="H21:I23"/>
    <mergeCell ref="C15:C17"/>
    <mergeCell ref="E15:F17"/>
    <mergeCell ref="G15:G17"/>
    <mergeCell ref="H15:I17"/>
    <mergeCell ref="E28:F28"/>
    <mergeCell ref="J21:J23"/>
    <mergeCell ref="A30:G30"/>
    <mergeCell ref="H30:I30"/>
    <mergeCell ref="A31:K31"/>
    <mergeCell ref="E26:F26"/>
    <mergeCell ref="H26:I26"/>
    <mergeCell ref="C21:C23"/>
    <mergeCell ref="D21:D23"/>
    <mergeCell ref="E21:F23"/>
  </mergeCells>
  <phoneticPr fontId="3" type="noConversion"/>
  <printOptions horizontalCentered="1"/>
  <pageMargins left="0.30902777777777801" right="0.30902777777777801" top="0.75" bottom="0.55000000000000004" header="0.30902777777777801" footer="0.309027777777778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机房及网络电路租费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2022-08-24T01:28:53Z</dcterms:created>
  <dcterms:modified xsi:type="dcterms:W3CDTF">2022-08-24T01:29:04Z</dcterms:modified>
</cp:coreProperties>
</file>