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570"/>
  </bookViews>
  <sheets>
    <sheet name="互联网接入费 " sheetId="1" r:id="rId1"/>
  </sheets>
  <calcPr calcId="124519"/>
</workbook>
</file>

<file path=xl/calcChain.xml><?xml version="1.0" encoding="utf-8"?>
<calcChain xmlns="http://schemas.openxmlformats.org/spreadsheetml/2006/main">
  <c r="F8" i="1"/>
  <c r="I8"/>
  <c r="J8"/>
  <c r="J30" s="1"/>
  <c r="E9"/>
  <c r="F9" s="1"/>
  <c r="G9"/>
  <c r="H30"/>
</calcChain>
</file>

<file path=xl/sharedStrings.xml><?xml version="1.0" encoding="utf-8"?>
<sst xmlns="http://schemas.openxmlformats.org/spreadsheetml/2006/main" count="90" uniqueCount="74">
  <si>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phoneticPr fontId="3" type="noConversion"/>
  </si>
  <si>
    <t>总分</t>
  </si>
  <si>
    <t>≥95%</t>
    <phoneticPr fontId="3" type="noConversion"/>
  </si>
  <si>
    <t>综合办公室满意度</t>
    <phoneticPr fontId="3" type="noConversion"/>
  </si>
  <si>
    <t>缺少相关满意度指标完成情况
的资料支持；满意度调查问卷并留痕</t>
    <phoneticPr fontId="3" type="noConversion"/>
  </si>
  <si>
    <t>全院干警满意度</t>
    <phoneticPr fontId="3" type="noConversion"/>
  </si>
  <si>
    <t>服务对象满意度
指标
（10分）</t>
    <phoneticPr fontId="3" type="noConversion"/>
  </si>
  <si>
    <t>满意度
指标             （10分）</t>
    <phoneticPr fontId="3" type="noConversion"/>
  </si>
  <si>
    <t>达到预期目标</t>
    <phoneticPr fontId="3" type="noConversion"/>
  </si>
  <si>
    <t>互联网承载业务的正常运行，确保对当事人提供服务的及时性、可靠性、持续性。</t>
    <phoneticPr fontId="3" type="noConversion"/>
  </si>
  <si>
    <t>可持续影响指标（10分）</t>
    <phoneticPr fontId="3" type="noConversion"/>
  </si>
  <si>
    <t>有助于提高司法公信力，助力建设社会法治体系，实现与社会当事人、律所、公众公开互动、资源共享和成果共用，夯实社会法制化体系的信息基础</t>
    <phoneticPr fontId="3" type="noConversion"/>
  </si>
  <si>
    <t>社会效益指标
（10分）</t>
    <phoneticPr fontId="3" type="noConversion"/>
  </si>
  <si>
    <t>缺少相关项目成果效益
指标支撑资料</t>
    <phoneticPr fontId="3" type="noConversion"/>
  </si>
  <si>
    <t>为法院审判、执行、诉讼服务工作的开展提供互联网支撑，促进审判体系和审判能力现代化，审判工作效率得到提升</t>
    <phoneticPr fontId="3" type="noConversion"/>
  </si>
  <si>
    <t>经济效益指标
（10分）</t>
    <phoneticPr fontId="3" type="noConversion"/>
  </si>
  <si>
    <t xml:space="preserve">效益
指
标
(30分)
</t>
    <phoneticPr fontId="3" type="noConversion"/>
  </si>
  <si>
    <t>截至2021年12月31日，实际支付资金59.8745万元，
节约财政资金</t>
    <phoneticPr fontId="3" type="noConversion"/>
  </si>
  <si>
    <t>62.52万元</t>
    <phoneticPr fontId="3" type="noConversion"/>
  </si>
  <si>
    <t>严格按照预算资金控制成本</t>
    <phoneticPr fontId="3" type="noConversion"/>
  </si>
  <si>
    <t>成本指标（10分）</t>
  </si>
  <si>
    <t>2021年1-12月联通网络接入服务</t>
    <phoneticPr fontId="3" type="noConversion"/>
  </si>
  <si>
    <t>已按时间阶段完成</t>
    <phoneticPr fontId="3" type="noConversion"/>
  </si>
  <si>
    <t>按时间段
完成</t>
    <phoneticPr fontId="3" type="noConversion"/>
  </si>
  <si>
    <t>2021年1-12月电信网络接入服务</t>
    <phoneticPr fontId="3" type="noConversion"/>
  </si>
  <si>
    <t>进度指标（10分）</t>
  </si>
  <si>
    <t>缺少完成质量指标相关支撑资料</t>
    <phoneticPr fontId="3" type="noConversion"/>
  </si>
  <si>
    <t>保障线路畅通无故障，以保障互联网承载的调解业务、视频业务等的正常运行。</t>
    <phoneticPr fontId="3" type="noConversion"/>
  </si>
  <si>
    <t>质量指标（15分）</t>
  </si>
  <si>
    <t>6个派出法庭，
1个诉调对接中心、院本部</t>
    <phoneticPr fontId="3" type="noConversion"/>
  </si>
  <si>
    <t>6个派出法庭，1个诉调对接中心、院本部</t>
    <phoneticPr fontId="3" type="noConversion"/>
  </si>
  <si>
    <t>满足派出法庭、诉调对接中心与院本部的组网需求</t>
    <phoneticPr fontId="3" type="noConversion"/>
  </si>
  <si>
    <t>大兴法院互联网-联通</t>
    <phoneticPr fontId="3" type="noConversion"/>
  </si>
  <si>
    <t>网络出口带宽分别为500、200、50MB</t>
    <phoneticPr fontId="3" type="noConversion"/>
  </si>
  <si>
    <t xml:space="preserve">网络出口带宽分别为500、200、50MB
</t>
    <phoneticPr fontId="3" type="noConversion"/>
  </si>
  <si>
    <t>大兴法院互联网-电信</t>
    <phoneticPr fontId="3" type="noConversion"/>
  </si>
  <si>
    <t>数量指标(15分)</t>
  </si>
  <si>
    <t xml:space="preserve">产
出
指
标
(50分)
</t>
  </si>
  <si>
    <t xml:space="preserve">偏差原因分析
及改进
措施
</t>
    <phoneticPr fontId="3" type="noConversion"/>
  </si>
  <si>
    <t>得分</t>
  </si>
  <si>
    <t>分值</t>
  </si>
  <si>
    <t>实际完成值(B)</t>
    <phoneticPr fontId="3" type="noConversion"/>
  </si>
  <si>
    <t>年度指标值(A)</t>
  </si>
  <si>
    <t>三级指标</t>
  </si>
  <si>
    <t>二级指标</t>
  </si>
  <si>
    <t>一级指标</t>
  </si>
  <si>
    <t>绩效指标</t>
  </si>
  <si>
    <t>通过此项目建立大兴法院互联网网络，更好地发挥信息化的优势作用，为法院各项工作提供高效、优质的网络与相关服务，为大兴法院审判业务、执行办案、司法行政等工作的开展提供支持。</t>
    <phoneticPr fontId="3" type="noConversion"/>
  </si>
  <si>
    <t>通过线租赁的方式满足互联网接入需求，以保障6个派出法庭、诉调对接中心与院本部的互联网接入，从而支撑调解速裁、视频会议、信息查询、当事人服务等各类业务。通过稳定的网络服务，将给审判工作、行政事务、当事人服务等方面提供良好的支撑，从而更好地实现让人民群众在每一个司法案件中都感受到公平正义的目标</t>
    <phoneticPr fontId="3" type="noConversion"/>
  </si>
  <si>
    <t>实际完成情况</t>
    <phoneticPr fontId="3" type="noConversion"/>
  </si>
  <si>
    <t>预期目标</t>
    <phoneticPr fontId="3" type="noConversion"/>
  </si>
  <si>
    <t>年度总体目标</t>
  </si>
  <si>
    <t>-</t>
    <phoneticPr fontId="3" type="noConversion"/>
  </si>
  <si>
    <t xml:space="preserve">          其他资金</t>
  </si>
  <si>
    <t>上年资金结转</t>
    <phoneticPr fontId="3" type="noConversion"/>
  </si>
  <si>
    <t xml:space="preserve">    其中：当年财政拨款</t>
    <phoneticPr fontId="3" type="noConversion"/>
  </si>
  <si>
    <t>年度资金总额：</t>
  </si>
  <si>
    <t>执行率（B/A)</t>
  </si>
  <si>
    <t>分值（10分）</t>
  </si>
  <si>
    <t>全年执行数（B）</t>
  </si>
  <si>
    <t xml:space="preserve">全年预
算数（A）
</t>
    <phoneticPr fontId="3" type="noConversion"/>
  </si>
  <si>
    <t>年初预算数</t>
    <phoneticPr fontId="3" type="noConversion"/>
  </si>
  <si>
    <t>项目资金                    （万元）</t>
  </si>
  <si>
    <t>联系电话</t>
    <phoneticPr fontId="3" type="noConversion"/>
  </si>
  <si>
    <t>张辛</t>
    <phoneticPr fontId="3" type="noConversion"/>
  </si>
  <si>
    <t>项目负责人</t>
    <phoneticPr fontId="3" type="noConversion"/>
  </si>
  <si>
    <t>北京市大兴区人民法院</t>
    <phoneticPr fontId="3" type="noConversion"/>
  </si>
  <si>
    <t>实施单位</t>
    <phoneticPr fontId="3" type="noConversion"/>
  </si>
  <si>
    <t>北京市大兴区人民法院952</t>
    <phoneticPr fontId="3" type="noConversion"/>
  </si>
  <si>
    <t>主管部门及代码</t>
    <phoneticPr fontId="3" type="noConversion"/>
  </si>
  <si>
    <t>互联网接入费</t>
    <phoneticPr fontId="3" type="noConversion"/>
  </si>
  <si>
    <t>项目名称</t>
    <phoneticPr fontId="3" type="noConversion"/>
  </si>
  <si>
    <t>（2021年度）</t>
    <phoneticPr fontId="3" type="noConversion"/>
  </si>
  <si>
    <r>
      <rPr>
        <b/>
        <sz val="16"/>
        <color rgb="FF000000"/>
        <rFont val="宋体"/>
        <family val="3"/>
        <charset val="134"/>
      </rPr>
      <t>项目支出绩效自评表</t>
    </r>
    <r>
      <rPr>
        <sz val="16"/>
        <color indexed="8"/>
        <rFont val="宋体"/>
        <family val="3"/>
        <charset val="134"/>
      </rPr>
      <t xml:space="preserve"> </t>
    </r>
  </si>
</sst>
</file>

<file path=xl/styles.xml><?xml version="1.0" encoding="utf-8"?>
<styleSheet xmlns="http://schemas.openxmlformats.org/spreadsheetml/2006/main">
  <numFmts count="2">
    <numFmt numFmtId="43" formatCode="_ * #,##0.00_ ;_ * \-#,##0.00_ ;_ * &quot;-&quot;??_ ;_ @_ "/>
    <numFmt numFmtId="176" formatCode="0.00_);[Red]\(0.00\)"/>
  </numFmts>
  <fonts count="14">
    <font>
      <sz val="11"/>
      <color theme="1"/>
      <name val="宋体"/>
      <family val="3"/>
      <charset val="134"/>
      <scheme val="minor"/>
    </font>
    <font>
      <sz val="11"/>
      <color theme="1"/>
      <name val="宋体"/>
      <family val="2"/>
      <charset val="134"/>
      <scheme val="minor"/>
    </font>
    <font>
      <sz val="11"/>
      <color theme="1"/>
      <name val="宋体"/>
      <family val="3"/>
      <charset val="134"/>
      <scheme val="minor"/>
    </font>
    <font>
      <sz val="9"/>
      <name val="宋体"/>
      <family val="3"/>
      <charset val="134"/>
      <scheme val="minor"/>
    </font>
    <font>
      <sz val="10.5"/>
      <color theme="1"/>
      <name val="Times New Roman"/>
      <family val="1"/>
    </font>
    <font>
      <sz val="11"/>
      <color rgb="FF000000"/>
      <name val="宋体"/>
      <family val="3"/>
      <charset val="134"/>
    </font>
    <font>
      <b/>
      <sz val="11"/>
      <color rgb="FF000000"/>
      <name val="宋体"/>
      <family val="3"/>
      <charset val="134"/>
    </font>
    <font>
      <sz val="11"/>
      <color theme="1"/>
      <name val="宋体"/>
      <family val="3"/>
      <charset val="134"/>
    </font>
    <font>
      <sz val="12"/>
      <name val="宋体"/>
      <family val="3"/>
      <charset val="134"/>
    </font>
    <font>
      <sz val="11"/>
      <name val="宋体"/>
      <family val="3"/>
      <charset val="134"/>
    </font>
    <font>
      <b/>
      <sz val="16"/>
      <color rgb="FF000000"/>
      <name val="宋体"/>
      <family val="3"/>
      <charset val="134"/>
    </font>
    <font>
      <sz val="16"/>
      <color indexed="8"/>
      <name val="宋体"/>
      <family val="3"/>
      <charset val="134"/>
    </font>
    <font>
      <sz val="10"/>
      <color rgb="FF000000"/>
      <name val="宋体"/>
      <family val="2"/>
      <charset val="134"/>
      <scheme val="minor"/>
    </font>
    <font>
      <sz val="10"/>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s>
  <cellStyleXfs count="33">
    <xf numFmtId="0" fontId="0" fillId="0" borderId="0">
      <alignment vertical="center"/>
    </xf>
    <xf numFmtId="43" fontId="2" fillId="0" borderId="0" applyFont="0" applyFill="0" applyBorder="0" applyAlignment="0" applyProtection="0">
      <alignment vertical="center"/>
    </xf>
    <xf numFmtId="9" fontId="2" fillId="0" borderId="0" applyFont="0" applyFill="0" applyBorder="0" applyAlignment="0" applyProtection="0">
      <alignment vertical="center"/>
    </xf>
    <xf numFmtId="0" fontId="8" fillId="0" borderId="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8" fillId="0" borderId="0"/>
    <xf numFmtId="0" fontId="8" fillId="0" borderId="0"/>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1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9">
    <xf numFmtId="0" fontId="0" fillId="0" borderId="0" xfId="0">
      <alignment vertical="center"/>
    </xf>
    <xf numFmtId="0" fontId="0" fillId="0" borderId="0" xfId="0" applyFill="1">
      <alignment vertical="center"/>
    </xf>
    <xf numFmtId="176" fontId="0" fillId="0" borderId="0" xfId="0" applyNumberFormat="1" applyFill="1">
      <alignment vertical="center"/>
    </xf>
    <xf numFmtId="0" fontId="4" fillId="0" borderId="0" xfId="0" applyFont="1" applyFill="1" applyAlignment="1">
      <alignment horizontal="justify" vertic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1" xfId="0" applyFont="1" applyFill="1" applyBorder="1" applyAlignment="1">
      <alignment horizontal="left" vertical="center"/>
    </xf>
    <xf numFmtId="176" fontId="6" fillId="0" borderId="1" xfId="1" applyNumberFormat="1" applyFont="1" applyFill="1" applyBorder="1" applyAlignment="1">
      <alignmen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5" fillId="0" borderId="1" xfId="0" applyFont="1" applyFill="1" applyBorder="1" applyAlignment="1">
      <alignment horizontal="center" vertical="center" textRotation="255"/>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left" vertical="center" wrapText="1"/>
    </xf>
    <xf numFmtId="0" fontId="0" fillId="0" borderId="9" xfId="0" applyFill="1" applyBorder="1" applyAlignment="1">
      <alignment horizontal="center" vertical="center"/>
    </xf>
    <xf numFmtId="0" fontId="7" fillId="0" borderId="9"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0" fontId="9" fillId="0" borderId="10" xfId="3" applyFont="1" applyFill="1" applyBorder="1" applyAlignment="1">
      <alignment vertical="center" wrapText="1"/>
    </xf>
    <xf numFmtId="0" fontId="0" fillId="0" borderId="6" xfId="0" applyFill="1" applyBorder="1" applyAlignment="1">
      <alignment horizontal="center" vertical="center" wrapText="1"/>
    </xf>
    <xf numFmtId="0" fontId="5" fillId="0" borderId="5" xfId="0" applyFont="1" applyFill="1" applyBorder="1" applyAlignment="1">
      <alignment horizontal="center" vertical="center" wrapText="1"/>
    </xf>
    <xf numFmtId="176" fontId="5" fillId="0" borderId="5" xfId="0" applyNumberFormat="1" applyFont="1" applyFill="1" applyBorder="1" applyAlignment="1">
      <alignment horizontal="center" vertical="center"/>
    </xf>
    <xf numFmtId="0" fontId="5" fillId="0" borderId="6"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1" xfId="3"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9" xfId="0" applyFont="1" applyFill="1" applyBorder="1" applyAlignment="1">
      <alignment horizontal="center" vertical="center" wrapText="1"/>
    </xf>
    <xf numFmtId="176" fontId="5" fillId="0" borderId="9" xfId="0" applyNumberFormat="1" applyFont="1" applyFill="1" applyBorder="1" applyAlignment="1">
      <alignment horizontal="center" vertical="center"/>
    </xf>
    <xf numFmtId="0" fontId="5" fillId="0" borderId="6" xfId="0" applyFont="1" applyFill="1" applyBorder="1" applyAlignment="1">
      <alignment horizontal="center" vertical="center" wrapText="1"/>
    </xf>
    <xf numFmtId="176" fontId="5" fillId="0" borderId="6" xfId="0" applyNumberFormat="1" applyFont="1" applyFill="1" applyBorder="1" applyAlignment="1">
      <alignment horizontal="center" vertical="center"/>
    </xf>
    <xf numFmtId="0" fontId="5" fillId="0" borderId="5"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0" xfId="0" applyFont="1" applyFill="1" applyBorder="1" applyAlignment="1">
      <alignment horizontal="center" vertical="center"/>
    </xf>
    <xf numFmtId="43" fontId="5" fillId="0" borderId="11" xfId="0" applyNumberFormat="1" applyFont="1" applyFill="1" applyBorder="1" applyAlignment="1">
      <alignment horizontal="center" vertical="center"/>
    </xf>
    <xf numFmtId="43" fontId="5" fillId="0" borderId="10" xfId="0" applyNumberFormat="1" applyFont="1" applyFill="1" applyBorder="1" applyAlignment="1">
      <alignment horizontal="center" vertical="center"/>
    </xf>
    <xf numFmtId="0" fontId="5" fillId="0" borderId="1" xfId="0" applyFont="1" applyFill="1" applyBorder="1" applyAlignment="1">
      <alignment horizontal="left" vertical="center"/>
    </xf>
    <xf numFmtId="0" fontId="5" fillId="0" borderId="9"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43" fontId="5" fillId="0" borderId="12" xfId="0" applyNumberFormat="1" applyFont="1" applyFill="1" applyBorder="1" applyAlignment="1">
      <alignment horizontal="center" vertical="center"/>
    </xf>
    <xf numFmtId="43" fontId="5" fillId="0" borderId="13" xfId="0" applyNumberFormat="1" applyFont="1" applyFill="1" applyBorder="1" applyAlignment="1">
      <alignment horizontal="center" vertical="center"/>
    </xf>
    <xf numFmtId="0" fontId="5" fillId="0" borderId="6" xfId="0" applyFont="1" applyFill="1" applyBorder="1" applyAlignment="1">
      <alignment horizontal="center" vertical="center"/>
    </xf>
    <xf numFmtId="43" fontId="5" fillId="0" borderId="7" xfId="0" applyNumberFormat="1" applyFont="1" applyFill="1" applyBorder="1" applyAlignment="1">
      <alignment horizontal="center" vertical="center"/>
    </xf>
    <xf numFmtId="43" fontId="5" fillId="0" borderId="8"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1"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6" xfId="0" applyFont="1" applyFill="1" applyBorder="1" applyAlignment="1">
      <alignment horizontal="center" vertical="center" wrapText="1"/>
    </xf>
    <xf numFmtId="176" fontId="5" fillId="0" borderId="6"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9"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3" fontId="5" fillId="0" borderId="1" xfId="0" applyNumberFormat="1" applyFont="1" applyFill="1" applyBorder="1" applyAlignment="1">
      <alignment horizontal="center" vertical="center"/>
    </xf>
    <xf numFmtId="43" fontId="5" fillId="0" borderId="1" xfId="0" applyNumberFormat="1" applyFont="1" applyFill="1" applyBorder="1" applyAlignment="1">
      <alignment horizontal="left" vertical="center"/>
    </xf>
    <xf numFmtId="0" fontId="5" fillId="0" borderId="4" xfId="0" applyFont="1" applyFill="1" applyBorder="1" applyAlignment="1">
      <alignment horizontal="center" vertical="center"/>
    </xf>
    <xf numFmtId="176" fontId="5" fillId="0" borderId="1" xfId="1" applyNumberFormat="1" applyFont="1" applyFill="1" applyBorder="1" applyAlignment="1">
      <alignment horizontal="center" vertical="center" wrapText="1"/>
    </xf>
    <xf numFmtId="10" fontId="5" fillId="0" borderId="1" xfId="2" applyNumberFormat="1" applyFont="1" applyFill="1" applyBorder="1" applyAlignment="1">
      <alignment horizontal="center" vertical="center"/>
    </xf>
    <xf numFmtId="43" fontId="5" fillId="0" borderId="1" xfId="1" applyFont="1" applyFill="1" applyBorder="1" applyAlignment="1">
      <alignment horizontal="left" vertical="center"/>
    </xf>
    <xf numFmtId="0" fontId="5" fillId="0" borderId="0" xfId="0" applyFont="1" applyFill="1" applyBorder="1" applyAlignment="1">
      <alignment horizontal="left" vertical="center" wrapText="1"/>
    </xf>
    <xf numFmtId="176" fontId="5" fillId="0" borderId="0" xfId="0" applyNumberFormat="1" applyFont="1" applyFill="1" applyBorder="1" applyAlignment="1">
      <alignment horizontal="left" vertical="center" wrapText="1"/>
    </xf>
    <xf numFmtId="0" fontId="5" fillId="0" borderId="0" xfId="0" applyFont="1" applyFill="1" applyAlignment="1">
      <alignment horizontal="center" vertical="center" wrapText="1"/>
    </xf>
    <xf numFmtId="0" fontId="10" fillId="0" borderId="0" xfId="0" applyFont="1" applyFill="1" applyAlignment="1">
      <alignment horizontal="center" vertical="center" wrapText="1"/>
    </xf>
  </cellXfs>
  <cellStyles count="33">
    <cellStyle name="百分比" xfId="2" builtinId="5"/>
    <cellStyle name="百分比 2" xfId="4"/>
    <cellStyle name="百分比 2 2" xfId="5"/>
    <cellStyle name="百分比 2 2 2" xfId="6"/>
    <cellStyle name="百分比 2 2 2 2" xfId="7"/>
    <cellStyle name="百分比 2 2 3" xfId="8"/>
    <cellStyle name="百分比 2 3" xfId="9"/>
    <cellStyle name="百分比 2 3 2" xfId="10"/>
    <cellStyle name="百分比 2 4" xfId="11"/>
    <cellStyle name="常规" xfId="0" builtinId="0"/>
    <cellStyle name="常规 2" xfId="3"/>
    <cellStyle name="常规 2 2" xfId="12"/>
    <cellStyle name="常规 2 2 2" xfId="13"/>
    <cellStyle name="常规 2 3" xfId="14"/>
    <cellStyle name="常规 3" xfId="15"/>
    <cellStyle name="常规 3 2" xfId="16"/>
    <cellStyle name="常规 3 2 2" xfId="17"/>
    <cellStyle name="常规 3 2 2 2" xfId="18"/>
    <cellStyle name="常规 3 2 3" xfId="19"/>
    <cellStyle name="常规 3 3" xfId="20"/>
    <cellStyle name="常规 3 3 2" xfId="21"/>
    <cellStyle name="常规 3 4" xfId="22"/>
    <cellStyle name="常规 4" xfId="23"/>
    <cellStyle name="常规 5" xfId="24"/>
    <cellStyle name="常规 6" xfId="25"/>
    <cellStyle name="常规 6 2" xfId="26"/>
    <cellStyle name="常规 6 2 2" xfId="27"/>
    <cellStyle name="常规 6 2 2 2" xfId="28"/>
    <cellStyle name="常规 6 2 3" xfId="29"/>
    <cellStyle name="常规 6 3" xfId="30"/>
    <cellStyle name="常规 6 3 2" xfId="31"/>
    <cellStyle name="常规 6 4" xfId="32"/>
    <cellStyle name="千位分隔"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3"/>
  <sheetViews>
    <sheetView tabSelected="1" topLeftCell="A16" workbookViewId="0">
      <selection activeCell="C24" sqref="C24"/>
    </sheetView>
  </sheetViews>
  <sheetFormatPr defaultColWidth="8.75" defaultRowHeight="13.5"/>
  <cols>
    <col min="1" max="1" width="5.5" style="1" customWidth="1"/>
    <col min="2" max="3" width="8.75" style="1"/>
    <col min="4" max="4" width="23.5" style="1" customWidth="1"/>
    <col min="5" max="6" width="11.25" style="1" customWidth="1"/>
    <col min="7" max="7" width="14.75" style="1" customWidth="1"/>
    <col min="8" max="8" width="14" style="1" customWidth="1"/>
    <col min="9" max="9" width="14.125" style="1" customWidth="1"/>
    <col min="10" max="10" width="12.75" style="2" customWidth="1"/>
    <col min="11" max="11" width="14.75" style="1" customWidth="1"/>
    <col min="12" max="16384" width="8.75" style="1"/>
  </cols>
  <sheetData>
    <row r="1" spans="1:11" ht="20.25" customHeight="1">
      <c r="A1" s="88" t="s">
        <v>73</v>
      </c>
      <c r="B1" s="88"/>
      <c r="C1" s="88"/>
      <c r="D1" s="88"/>
      <c r="E1" s="88"/>
      <c r="F1" s="88"/>
      <c r="G1" s="88"/>
      <c r="H1" s="88"/>
      <c r="I1" s="88"/>
      <c r="J1" s="88"/>
      <c r="K1" s="88"/>
    </row>
    <row r="2" spans="1:11" ht="13.5" customHeight="1">
      <c r="A2" s="87" t="s">
        <v>72</v>
      </c>
      <c r="B2" s="87"/>
      <c r="C2" s="87"/>
      <c r="D2" s="87"/>
      <c r="E2" s="87"/>
      <c r="F2" s="87"/>
      <c r="G2" s="87"/>
      <c r="H2" s="87"/>
      <c r="I2" s="87"/>
      <c r="J2" s="87"/>
      <c r="K2" s="87"/>
    </row>
    <row r="3" spans="1:11">
      <c r="A3" s="85"/>
      <c r="B3" s="85"/>
      <c r="C3" s="85"/>
      <c r="D3" s="85"/>
      <c r="E3" s="85"/>
      <c r="F3" s="85"/>
      <c r="G3" s="85"/>
      <c r="H3" s="85"/>
      <c r="I3" s="85"/>
      <c r="J3" s="86"/>
      <c r="K3" s="85"/>
    </row>
    <row r="4" spans="1:11" ht="21" customHeight="1">
      <c r="A4" s="14" t="s">
        <v>71</v>
      </c>
      <c r="B4" s="14"/>
      <c r="C4" s="14"/>
      <c r="D4" s="46" t="s">
        <v>70</v>
      </c>
      <c r="E4" s="46"/>
      <c r="F4" s="46"/>
      <c r="G4" s="46"/>
      <c r="H4" s="46"/>
      <c r="I4" s="46"/>
      <c r="J4" s="46"/>
      <c r="K4" s="46"/>
    </row>
    <row r="5" spans="1:11" ht="21" customHeight="1">
      <c r="A5" s="14" t="s">
        <v>69</v>
      </c>
      <c r="B5" s="14"/>
      <c r="C5" s="14"/>
      <c r="D5" s="26" t="s">
        <v>68</v>
      </c>
      <c r="E5" s="76"/>
      <c r="F5" s="25"/>
      <c r="G5" s="14" t="s">
        <v>67</v>
      </c>
      <c r="H5" s="14"/>
      <c r="I5" s="14" t="s">
        <v>66</v>
      </c>
      <c r="J5" s="14"/>
      <c r="K5" s="14"/>
    </row>
    <row r="6" spans="1:11" ht="21" customHeight="1">
      <c r="A6" s="26" t="s">
        <v>65</v>
      </c>
      <c r="B6" s="76"/>
      <c r="C6" s="25"/>
      <c r="D6" s="26" t="s">
        <v>64</v>
      </c>
      <c r="E6" s="76"/>
      <c r="F6" s="25"/>
      <c r="G6" s="26" t="s">
        <v>63</v>
      </c>
      <c r="H6" s="25"/>
      <c r="I6" s="26">
        <v>57362671</v>
      </c>
      <c r="J6" s="76"/>
      <c r="K6" s="25"/>
    </row>
    <row r="7" spans="1:11" ht="36" customHeight="1">
      <c r="A7" s="12" t="s">
        <v>62</v>
      </c>
      <c r="B7" s="12"/>
      <c r="C7" s="12"/>
      <c r="D7" s="72"/>
      <c r="E7" s="64" t="s">
        <v>61</v>
      </c>
      <c r="F7" s="64" t="s">
        <v>60</v>
      </c>
      <c r="G7" s="64" t="s">
        <v>59</v>
      </c>
      <c r="H7" s="64" t="s">
        <v>58</v>
      </c>
      <c r="I7" s="64" t="s">
        <v>57</v>
      </c>
      <c r="J7" s="13" t="s">
        <v>39</v>
      </c>
      <c r="K7" s="13"/>
    </row>
    <row r="8" spans="1:11" ht="25.5" customHeight="1">
      <c r="A8" s="12"/>
      <c r="B8" s="12"/>
      <c r="C8" s="12"/>
      <c r="D8" s="72" t="s">
        <v>56</v>
      </c>
      <c r="E8" s="84">
        <v>62.52</v>
      </c>
      <c r="F8" s="84">
        <f>E8</f>
        <v>62.52</v>
      </c>
      <c r="G8" s="84">
        <v>59.874499999999998</v>
      </c>
      <c r="H8" s="72">
        <v>10</v>
      </c>
      <c r="I8" s="83">
        <f>G8/E8</f>
        <v>0.95768554062699929</v>
      </c>
      <c r="J8" s="82">
        <f>H8*I8</f>
        <v>9.576855406269992</v>
      </c>
      <c r="K8" s="82"/>
    </row>
    <row r="9" spans="1:11" ht="25.5" customHeight="1">
      <c r="A9" s="12"/>
      <c r="B9" s="12"/>
      <c r="C9" s="12"/>
      <c r="D9" s="6" t="s">
        <v>55</v>
      </c>
      <c r="E9" s="80">
        <f>E8</f>
        <v>62.52</v>
      </c>
      <c r="F9" s="80">
        <f>E9</f>
        <v>62.52</v>
      </c>
      <c r="G9" s="79">
        <f>G8</f>
        <v>59.874499999999998</v>
      </c>
      <c r="H9" s="72"/>
      <c r="I9" s="72" t="s">
        <v>52</v>
      </c>
      <c r="J9" s="78" t="s">
        <v>52</v>
      </c>
      <c r="K9" s="78"/>
    </row>
    <row r="10" spans="1:11" ht="25.5" customHeight="1">
      <c r="A10" s="12"/>
      <c r="B10" s="12"/>
      <c r="C10" s="12"/>
      <c r="D10" s="81" t="s">
        <v>54</v>
      </c>
      <c r="E10" s="80"/>
      <c r="F10" s="80"/>
      <c r="G10" s="79"/>
      <c r="H10" s="72"/>
      <c r="I10" s="72" t="s">
        <v>52</v>
      </c>
      <c r="J10" s="78" t="s">
        <v>52</v>
      </c>
      <c r="K10" s="78"/>
    </row>
    <row r="11" spans="1:11" ht="25.5" customHeight="1">
      <c r="A11" s="12"/>
      <c r="B11" s="12"/>
      <c r="C11" s="12"/>
      <c r="D11" s="6" t="s">
        <v>53</v>
      </c>
      <c r="E11" s="6"/>
      <c r="F11" s="6"/>
      <c r="G11" s="72"/>
      <c r="H11" s="72"/>
      <c r="I11" s="72" t="s">
        <v>52</v>
      </c>
      <c r="J11" s="78" t="s">
        <v>52</v>
      </c>
      <c r="K11" s="78"/>
    </row>
    <row r="12" spans="1:11" ht="39.950000000000003" customHeight="1">
      <c r="A12" s="39" t="s">
        <v>51</v>
      </c>
      <c r="B12" s="33" t="s">
        <v>50</v>
      </c>
      <c r="C12" s="77"/>
      <c r="D12" s="77"/>
      <c r="E12" s="77"/>
      <c r="F12" s="32"/>
      <c r="G12" s="26" t="s">
        <v>49</v>
      </c>
      <c r="H12" s="76"/>
      <c r="I12" s="76"/>
      <c r="J12" s="76"/>
      <c r="K12" s="25"/>
    </row>
    <row r="13" spans="1:11" ht="103.5" customHeight="1">
      <c r="A13" s="29"/>
      <c r="B13" s="75" t="s">
        <v>48</v>
      </c>
      <c r="C13" s="74"/>
      <c r="D13" s="74"/>
      <c r="E13" s="74"/>
      <c r="F13" s="73"/>
      <c r="G13" s="12" t="s">
        <v>47</v>
      </c>
      <c r="H13" s="12"/>
      <c r="I13" s="12"/>
      <c r="J13" s="12"/>
      <c r="K13" s="12"/>
    </row>
    <row r="14" spans="1:11" ht="54">
      <c r="A14" s="18" t="s">
        <v>46</v>
      </c>
      <c r="B14" s="64" t="s">
        <v>45</v>
      </c>
      <c r="C14" s="72" t="s">
        <v>44</v>
      </c>
      <c r="D14" s="72" t="s">
        <v>43</v>
      </c>
      <c r="E14" s="33" t="s">
        <v>42</v>
      </c>
      <c r="F14" s="32"/>
      <c r="G14" s="64" t="s">
        <v>41</v>
      </c>
      <c r="H14" s="26" t="s">
        <v>40</v>
      </c>
      <c r="I14" s="25"/>
      <c r="J14" s="71" t="s">
        <v>39</v>
      </c>
      <c r="K14" s="64" t="s">
        <v>38</v>
      </c>
    </row>
    <row r="15" spans="1:11" ht="77.099999999999994" customHeight="1">
      <c r="A15" s="18"/>
      <c r="B15" s="36" t="s">
        <v>37</v>
      </c>
      <c r="C15" s="70" t="s">
        <v>36</v>
      </c>
      <c r="D15" s="63" t="s">
        <v>35</v>
      </c>
      <c r="E15" s="67" t="s">
        <v>34</v>
      </c>
      <c r="F15" s="67"/>
      <c r="G15" s="12" t="s">
        <v>33</v>
      </c>
      <c r="H15" s="14">
        <v>10</v>
      </c>
      <c r="I15" s="14"/>
      <c r="J15" s="69">
        <v>10</v>
      </c>
      <c r="K15" s="39"/>
    </row>
    <row r="16" spans="1:11" ht="64.5" customHeight="1">
      <c r="A16" s="18"/>
      <c r="B16" s="36"/>
      <c r="C16" s="24"/>
      <c r="D16" s="63" t="s">
        <v>32</v>
      </c>
      <c r="E16" s="67"/>
      <c r="F16" s="67"/>
      <c r="G16" s="14"/>
      <c r="H16" s="14"/>
      <c r="I16" s="14"/>
      <c r="J16" s="68"/>
      <c r="K16" s="29"/>
    </row>
    <row r="17" spans="1:11" ht="64.5" customHeight="1">
      <c r="A17" s="18"/>
      <c r="B17" s="36"/>
      <c r="C17" s="17"/>
      <c r="D17" s="63" t="s">
        <v>31</v>
      </c>
      <c r="E17" s="67" t="s">
        <v>30</v>
      </c>
      <c r="F17" s="67"/>
      <c r="G17" s="64" t="s">
        <v>29</v>
      </c>
      <c r="H17" s="14">
        <v>5</v>
      </c>
      <c r="I17" s="14"/>
      <c r="J17" s="66">
        <v>5</v>
      </c>
      <c r="K17" s="65"/>
    </row>
    <row r="18" spans="1:11" ht="40.5">
      <c r="A18" s="18"/>
      <c r="B18" s="36"/>
      <c r="C18" s="35" t="s">
        <v>28</v>
      </c>
      <c r="D18" s="64" t="s">
        <v>27</v>
      </c>
      <c r="E18" s="33" t="s">
        <v>8</v>
      </c>
      <c r="F18" s="32"/>
      <c r="G18" s="63" t="s">
        <v>8</v>
      </c>
      <c r="H18" s="33">
        <v>15</v>
      </c>
      <c r="I18" s="32"/>
      <c r="J18" s="62">
        <v>14.7</v>
      </c>
      <c r="K18" s="61" t="s">
        <v>26</v>
      </c>
    </row>
    <row r="19" spans="1:11" ht="59.45" customHeight="1">
      <c r="A19" s="18"/>
      <c r="B19" s="36"/>
      <c r="C19" s="36" t="s">
        <v>25</v>
      </c>
      <c r="D19" s="58" t="s">
        <v>24</v>
      </c>
      <c r="E19" s="60" t="s">
        <v>23</v>
      </c>
      <c r="F19" s="59"/>
      <c r="G19" s="39" t="s">
        <v>22</v>
      </c>
      <c r="H19" s="21">
        <v>10</v>
      </c>
      <c r="I19" s="20"/>
      <c r="J19" s="40">
        <v>10</v>
      </c>
      <c r="K19" s="39"/>
    </row>
    <row r="20" spans="1:11" ht="66.599999999999994" customHeight="1">
      <c r="A20" s="18"/>
      <c r="B20" s="36"/>
      <c r="C20" s="36"/>
      <c r="D20" s="58" t="s">
        <v>21</v>
      </c>
      <c r="E20" s="57"/>
      <c r="F20" s="56"/>
      <c r="G20" s="37"/>
      <c r="H20" s="43"/>
      <c r="I20" s="42"/>
      <c r="J20" s="38"/>
      <c r="K20" s="29"/>
    </row>
    <row r="21" spans="1:11" ht="96" customHeight="1">
      <c r="A21" s="18"/>
      <c r="B21" s="36"/>
      <c r="C21" s="36" t="s">
        <v>20</v>
      </c>
      <c r="D21" s="55" t="s">
        <v>19</v>
      </c>
      <c r="E21" s="54" t="s">
        <v>18</v>
      </c>
      <c r="F21" s="53"/>
      <c r="G21" s="39" t="s">
        <v>17</v>
      </c>
      <c r="H21" s="21">
        <v>10</v>
      </c>
      <c r="I21" s="20"/>
      <c r="J21" s="40">
        <v>10</v>
      </c>
      <c r="K21" s="52"/>
    </row>
    <row r="22" spans="1:11" ht="34.5" hidden="1" customHeight="1">
      <c r="A22" s="18"/>
      <c r="B22" s="36"/>
      <c r="C22" s="36"/>
      <c r="D22" s="46"/>
      <c r="E22" s="51"/>
      <c r="F22" s="50"/>
      <c r="G22" s="47"/>
      <c r="H22" s="49"/>
      <c r="I22" s="48"/>
      <c r="J22" s="38"/>
      <c r="K22" s="47"/>
    </row>
    <row r="23" spans="1:11" ht="105" hidden="1" customHeight="1">
      <c r="A23" s="18"/>
      <c r="B23" s="36"/>
      <c r="C23" s="36"/>
      <c r="D23" s="46"/>
      <c r="E23" s="45"/>
      <c r="F23" s="44"/>
      <c r="G23" s="41"/>
      <c r="H23" s="43"/>
      <c r="I23" s="42"/>
      <c r="J23" s="30"/>
      <c r="K23" s="41"/>
    </row>
    <row r="24" spans="1:11" ht="69" customHeight="1">
      <c r="A24" s="18"/>
      <c r="B24" s="36" t="s">
        <v>16</v>
      </c>
      <c r="C24" s="35" t="s">
        <v>15</v>
      </c>
      <c r="D24" s="34" t="s">
        <v>14</v>
      </c>
      <c r="E24" s="33" t="s">
        <v>8</v>
      </c>
      <c r="F24" s="32"/>
      <c r="G24" s="31" t="s">
        <v>8</v>
      </c>
      <c r="H24" s="26">
        <v>10</v>
      </c>
      <c r="I24" s="25"/>
      <c r="J24" s="40">
        <v>26.4</v>
      </c>
      <c r="K24" s="39" t="s">
        <v>13</v>
      </c>
    </row>
    <row r="25" spans="1:11" ht="81">
      <c r="A25" s="18"/>
      <c r="B25" s="36"/>
      <c r="C25" s="35" t="s">
        <v>12</v>
      </c>
      <c r="D25" s="34" t="s">
        <v>11</v>
      </c>
      <c r="E25" s="33" t="s">
        <v>8</v>
      </c>
      <c r="F25" s="32"/>
      <c r="G25" s="31" t="s">
        <v>8</v>
      </c>
      <c r="H25" s="26">
        <v>10</v>
      </c>
      <c r="I25" s="25"/>
      <c r="J25" s="38"/>
      <c r="K25" s="37"/>
    </row>
    <row r="26" spans="1:11" ht="54">
      <c r="A26" s="18"/>
      <c r="B26" s="36"/>
      <c r="C26" s="35" t="s">
        <v>10</v>
      </c>
      <c r="D26" s="34" t="s">
        <v>9</v>
      </c>
      <c r="E26" s="33" t="s">
        <v>8</v>
      </c>
      <c r="F26" s="32"/>
      <c r="G26" s="31" t="s">
        <v>8</v>
      </c>
      <c r="H26" s="26">
        <v>10</v>
      </c>
      <c r="I26" s="25"/>
      <c r="J26" s="30"/>
      <c r="K26" s="29"/>
    </row>
    <row r="27" spans="1:11" ht="56.45" customHeight="1">
      <c r="A27" s="18"/>
      <c r="B27" s="24" t="s">
        <v>7</v>
      </c>
      <c r="C27" s="28" t="s">
        <v>6</v>
      </c>
      <c r="D27" s="27" t="s">
        <v>5</v>
      </c>
      <c r="E27" s="26" t="s">
        <v>2</v>
      </c>
      <c r="F27" s="25"/>
      <c r="G27" s="19" t="s">
        <v>2</v>
      </c>
      <c r="H27" s="14">
        <v>10</v>
      </c>
      <c r="I27" s="14"/>
      <c r="J27" s="13">
        <v>7</v>
      </c>
      <c r="K27" s="12" t="s">
        <v>4</v>
      </c>
    </row>
    <row r="28" spans="1:11" ht="51.95" customHeight="1">
      <c r="A28" s="18"/>
      <c r="B28" s="24"/>
      <c r="C28" s="23"/>
      <c r="D28" s="22" t="s">
        <v>3</v>
      </c>
      <c r="E28" s="21" t="s">
        <v>2</v>
      </c>
      <c r="F28" s="20"/>
      <c r="G28" s="19" t="s">
        <v>2</v>
      </c>
      <c r="H28" s="14"/>
      <c r="I28" s="14"/>
      <c r="J28" s="13"/>
      <c r="K28" s="12"/>
    </row>
    <row r="29" spans="1:11" ht="24.95" hidden="1" customHeight="1">
      <c r="A29" s="18"/>
      <c r="B29" s="17"/>
      <c r="D29" s="16"/>
      <c r="E29" s="15"/>
      <c r="F29" s="15"/>
      <c r="G29" s="15"/>
      <c r="H29" s="14"/>
      <c r="I29" s="14"/>
      <c r="J29" s="13"/>
      <c r="K29" s="12"/>
    </row>
    <row r="30" spans="1:11" ht="28.5" customHeight="1">
      <c r="A30" s="11" t="s">
        <v>1</v>
      </c>
      <c r="B30" s="10"/>
      <c r="C30" s="10"/>
      <c r="D30" s="10"/>
      <c r="E30" s="10"/>
      <c r="F30" s="10"/>
      <c r="G30" s="9"/>
      <c r="H30" s="8">
        <f>SUM(H15:I29)--H8</f>
        <v>100</v>
      </c>
      <c r="I30" s="8"/>
      <c r="J30" s="7">
        <f>SUM(J15:J29)+J8</f>
        <v>92.676855406269993</v>
      </c>
      <c r="K30" s="6"/>
    </row>
    <row r="31" spans="1:11" ht="141" customHeight="1">
      <c r="A31" s="5" t="s">
        <v>0</v>
      </c>
      <c r="B31" s="4"/>
      <c r="C31" s="4"/>
      <c r="D31" s="4"/>
      <c r="E31" s="4"/>
      <c r="F31" s="4"/>
      <c r="G31" s="4"/>
      <c r="H31" s="4"/>
      <c r="I31" s="4"/>
      <c r="J31" s="4"/>
      <c r="K31" s="4"/>
    </row>
    <row r="33" spans="1:1" s="1" customFormat="1">
      <c r="A33" s="3"/>
    </row>
  </sheetData>
  <mergeCells count="69">
    <mergeCell ref="A12:A13"/>
    <mergeCell ref="B12:F12"/>
    <mergeCell ref="A1:K1"/>
    <mergeCell ref="A2:K2"/>
    <mergeCell ref="A4:C4"/>
    <mergeCell ref="D4:K4"/>
    <mergeCell ref="A5:C5"/>
    <mergeCell ref="D5:F5"/>
    <mergeCell ref="G5:H5"/>
    <mergeCell ref="I5:K5"/>
    <mergeCell ref="A6:C6"/>
    <mergeCell ref="D6:F6"/>
    <mergeCell ref="G6:H6"/>
    <mergeCell ref="I6:K6"/>
    <mergeCell ref="A7:C11"/>
    <mergeCell ref="J7:K7"/>
    <mergeCell ref="J8:K8"/>
    <mergeCell ref="J9:K9"/>
    <mergeCell ref="J10:K10"/>
    <mergeCell ref="J11:K11"/>
    <mergeCell ref="H15:I16"/>
    <mergeCell ref="J15:J16"/>
    <mergeCell ref="K15:K16"/>
    <mergeCell ref="E18:F18"/>
    <mergeCell ref="H18:I18"/>
    <mergeCell ref="A14:A29"/>
    <mergeCell ref="E14:F14"/>
    <mergeCell ref="H14:I14"/>
    <mergeCell ref="B15:B23"/>
    <mergeCell ref="D21:D23"/>
    <mergeCell ref="E21:F23"/>
    <mergeCell ref="G21:G23"/>
    <mergeCell ref="H21:I23"/>
    <mergeCell ref="G12:K12"/>
    <mergeCell ref="B13:F13"/>
    <mergeCell ref="G13:K13"/>
    <mergeCell ref="K19:K20"/>
    <mergeCell ref="E15:F16"/>
    <mergeCell ref="G15:G16"/>
    <mergeCell ref="H25:I25"/>
    <mergeCell ref="E26:F26"/>
    <mergeCell ref="H26:I26"/>
    <mergeCell ref="J21:J23"/>
    <mergeCell ref="C19:C20"/>
    <mergeCell ref="E19:F20"/>
    <mergeCell ref="G19:G20"/>
    <mergeCell ref="H19:I20"/>
    <mergeCell ref="J19:J20"/>
    <mergeCell ref="C21:C23"/>
    <mergeCell ref="J27:J29"/>
    <mergeCell ref="K27:K29"/>
    <mergeCell ref="E28:F28"/>
    <mergeCell ref="K21:K23"/>
    <mergeCell ref="B24:B26"/>
    <mergeCell ref="E24:F24"/>
    <mergeCell ref="H24:I24"/>
    <mergeCell ref="J24:J26"/>
    <mergeCell ref="K24:K26"/>
    <mergeCell ref="E25:F25"/>
    <mergeCell ref="A30:G30"/>
    <mergeCell ref="H30:I30"/>
    <mergeCell ref="A31:K31"/>
    <mergeCell ref="C15:C17"/>
    <mergeCell ref="E17:F17"/>
    <mergeCell ref="H17:I17"/>
    <mergeCell ref="B27:B29"/>
    <mergeCell ref="C27:C28"/>
    <mergeCell ref="E27:F27"/>
    <mergeCell ref="H27:I29"/>
  </mergeCells>
  <phoneticPr fontId="3" type="noConversion"/>
  <printOptions horizontalCentered="1"/>
  <pageMargins left="0.30902777777777801" right="0.30902777777777801" top="0.75" bottom="0.55000000000000004" header="0.30902777777777801" footer="0.3090277777777780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互联网接入费 </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2022-08-24T01:27:40Z</dcterms:created>
  <dcterms:modified xsi:type="dcterms:W3CDTF">2022-08-24T01:27:53Z</dcterms:modified>
</cp:coreProperties>
</file>