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车辆报废更新购置" sheetId="1" r:id="rId1"/>
  </sheets>
  <calcPr calcId="124519"/>
</workbook>
</file>

<file path=xl/calcChain.xml><?xml version="1.0" encoding="utf-8"?>
<calcChain xmlns="http://schemas.openxmlformats.org/spreadsheetml/2006/main">
  <c r="I8" i="1"/>
  <c r="J8" s="1"/>
  <c r="J24" s="1"/>
  <c r="E17"/>
  <c r="H24"/>
</calcChain>
</file>

<file path=xl/sharedStrings.xml><?xml version="1.0" encoding="utf-8"?>
<sst xmlns="http://schemas.openxmlformats.org/spreadsheetml/2006/main" count="70" uniqueCount="59">
  <si>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3" type="noConversion"/>
  </si>
  <si>
    <t>总分</t>
  </si>
  <si>
    <t>≥95%</t>
    <phoneticPr fontId="3" type="noConversion"/>
  </si>
  <si>
    <t>司法警察大队满意度</t>
    <phoneticPr fontId="3" type="noConversion"/>
  </si>
  <si>
    <t>缺少相关满意度指标完成情况
的资料支持；满意度调查问卷并留痕</t>
    <phoneticPr fontId="3" type="noConversion"/>
  </si>
  <si>
    <t>全院干警满意度</t>
    <phoneticPr fontId="3" type="noConversion"/>
  </si>
  <si>
    <t>服务对象满意度
指标
（20分）</t>
    <phoneticPr fontId="3" type="noConversion"/>
  </si>
  <si>
    <t>满意度
指标             （20分）</t>
    <phoneticPr fontId="3" type="noConversion"/>
  </si>
  <si>
    <t>达到预期目标</t>
    <phoneticPr fontId="3" type="noConversion"/>
  </si>
  <si>
    <t>在全年使用过程中，能够满足法院办案需求</t>
    <phoneticPr fontId="3" type="noConversion"/>
  </si>
  <si>
    <t>经济效益指标
（30分）</t>
    <phoneticPr fontId="3" type="noConversion"/>
  </si>
  <si>
    <t xml:space="preserve">效益
指
标
(30分)
</t>
    <phoneticPr fontId="3" type="noConversion"/>
  </si>
  <si>
    <t>截至2021年12月31日，实际支付资金27.19万元</t>
    <phoneticPr fontId="3" type="noConversion"/>
  </si>
  <si>
    <t>严格按照预算资金控制成本</t>
    <phoneticPr fontId="3" type="noConversion"/>
  </si>
  <si>
    <t>成本指标（10分）</t>
  </si>
  <si>
    <t>随车资料齐全，技术状态与出厂说明一致，原版原漆，仪表显示正常</t>
  </si>
  <si>
    <t>新车状态与出厂说明技术状态相符，各类合格证书齐全，车辆表面无划痕、磕碰处，各项仪表显示正常</t>
    <phoneticPr fontId="3" type="noConversion"/>
  </si>
  <si>
    <t>车辆质量</t>
    <phoneticPr fontId="3" type="noConversion"/>
  </si>
  <si>
    <t>质量指标（15分）</t>
  </si>
  <si>
    <t>1辆</t>
    <phoneticPr fontId="3" type="noConversion"/>
  </si>
  <si>
    <t>车辆数量</t>
    <phoneticPr fontId="3" type="noConversion"/>
  </si>
  <si>
    <t>数量指标(15分)</t>
  </si>
  <si>
    <t xml:space="preserve">产
出
指
标
(40分)
</t>
    <phoneticPr fontId="3" type="noConversion"/>
  </si>
  <si>
    <t xml:space="preserve">偏差原因分析
及改进
措施
</t>
    <phoneticPr fontId="3" type="noConversion"/>
  </si>
  <si>
    <t>得分</t>
  </si>
  <si>
    <t>分值</t>
  </si>
  <si>
    <t>实际完成值(B)</t>
    <phoneticPr fontId="3" type="noConversion"/>
  </si>
  <si>
    <t>年度指标值(A)</t>
  </si>
  <si>
    <t>三级指标</t>
  </si>
  <si>
    <t>二级指标</t>
  </si>
  <si>
    <t>一级指标</t>
  </si>
  <si>
    <t>绩效指标</t>
  </si>
  <si>
    <t>有效执行目标任务，保障了审判执行工作正常开展。</t>
    <phoneticPr fontId="3" type="noConversion"/>
  </si>
  <si>
    <t>保障刑事审判、执行指挥、巡回审判、强制执行等各类警务工作，为法院审执工作提供有力保障。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</si>
  <si>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</si>
  <si>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</si>
  <si>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</si>
  <si>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</si>
  <si>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</si>
  <si>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</si>
  <si>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</si>
  <si>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</si>
  <si>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</si>
  <si>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</si>
  <si>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</si>
  <si>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</si>
  <si>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</si>
  <si>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</si>
  <si>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</si>
  <si>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韩成勇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</si>
  <si>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</si>
  <si>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</si>
  <si>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</si>
  <si>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</si>
  <si>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</si>
  <si>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车辆报废更新购置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</si>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</sst>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);[Red]\(0.00\)"/>
    <numFmt numFmtId="177" formatCode="0.00_ 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3" fontId="5" fillId="0" borderId="7" xfId="0" applyNumberFormat="1" applyFont="1" applyFill="1" applyBorder="1" applyAlignment="1">
      <alignment horizontal="center" vertical="center"/>
    </xf>
    <xf numFmtId="43" fontId="5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7" fontId="0" fillId="0" borderId="1" xfId="0" applyNumberFormat="1" applyFont="1" applyBorder="1">
      <alignment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B13" sqref="B13:F13"/>
    </sheetView>
  </sheetViews>
  <sheetFormatPr defaultColWidth="8.75" defaultRowHeight="13.5"/>
  <cols>
    <col min="1" max="1" width="5.5" style="1" customWidth="1"/>
    <col min="2" max="3" width="8.75" style="1"/>
    <col min="4" max="4" width="23.5" style="1" customWidth="1"/>
    <col min="5" max="6" width="11.25" style="1" customWidth="1"/>
    <col min="7" max="7" width="14.75" style="1" customWidth="1"/>
    <col min="8" max="8" width="14" style="1" customWidth="1"/>
    <col min="9" max="9" width="14.125" style="1" customWidth="1"/>
    <col min="10" max="10" width="12.75" style="2" customWidth="1"/>
    <col min="11" max="11" width="14.75" style="1" customWidth="1"/>
    <col min="12" max="16384" width="8.75" style="1"/>
  </cols>
  <sheetData>
    <row r="1" spans="1:11" ht="20.25" customHeight="1">
      <c r="A1" s="82" t="s">
        <v>58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13.5" customHeight="1">
      <c r="A2" s="81" t="s">
        <v>57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>
      <c r="A3" s="79"/>
      <c r="B3" s="79"/>
      <c r="C3" s="79"/>
      <c r="D3" s="79"/>
      <c r="E3" s="79"/>
      <c r="F3" s="79"/>
      <c r="G3" s="79"/>
      <c r="H3" s="79"/>
      <c r="I3" s="79"/>
      <c r="J3" s="80"/>
      <c r="K3" s="79"/>
    </row>
    <row r="4" spans="1:11" ht="21" customHeight="1">
      <c r="A4" s="14" t="s">
        <v>56</v>
      </c>
      <c r="B4" s="14"/>
      <c r="C4" s="14"/>
      <c r="D4" s="78" t="s">
        <v>55</v>
      </c>
      <c r="E4" s="78"/>
      <c r="F4" s="78"/>
      <c r="G4" s="78"/>
      <c r="H4" s="78"/>
      <c r="I4" s="78"/>
      <c r="J4" s="78"/>
      <c r="K4" s="78"/>
    </row>
    <row r="5" spans="1:11" ht="21" customHeight="1">
      <c r="A5" s="14" t="s">
        <v>54</v>
      </c>
      <c r="B5" s="14"/>
      <c r="C5" s="14"/>
      <c r="D5" s="26" t="s">
        <v>53</v>
      </c>
      <c r="E5" s="69"/>
      <c r="F5" s="25"/>
      <c r="G5" s="14" t="s">
        <v>52</v>
      </c>
      <c r="H5" s="14"/>
      <c r="I5" s="14" t="s">
        <v>51</v>
      </c>
      <c r="J5" s="14"/>
      <c r="K5" s="14"/>
    </row>
    <row r="6" spans="1:11" ht="21" customHeight="1">
      <c r="A6" s="26" t="s">
        <v>50</v>
      </c>
      <c r="B6" s="69"/>
      <c r="C6" s="25"/>
      <c r="D6" s="26" t="s">
        <v>49</v>
      </c>
      <c r="E6" s="69"/>
      <c r="F6" s="25"/>
      <c r="G6" s="26" t="s">
        <v>48</v>
      </c>
      <c r="H6" s="25"/>
      <c r="I6" s="26">
        <v>57362786</v>
      </c>
      <c r="J6" s="69"/>
      <c r="K6" s="25"/>
    </row>
    <row r="7" spans="1:11" ht="36" customHeight="1">
      <c r="A7" s="12" t="s">
        <v>47</v>
      </c>
      <c r="B7" s="12"/>
      <c r="C7" s="12"/>
      <c r="D7" s="64"/>
      <c r="E7" s="62" t="s">
        <v>46</v>
      </c>
      <c r="F7" s="62" t="s">
        <v>45</v>
      </c>
      <c r="G7" s="62" t="s">
        <v>44</v>
      </c>
      <c r="H7" s="62" t="s">
        <v>43</v>
      </c>
      <c r="I7" s="62" t="s">
        <v>42</v>
      </c>
      <c r="J7" s="13" t="s">
        <v>24</v>
      </c>
      <c r="K7" s="13"/>
    </row>
    <row r="8" spans="1:11" ht="25.5" customHeight="1">
      <c r="A8" s="12"/>
      <c r="B8" s="12"/>
      <c r="C8" s="12"/>
      <c r="D8" s="64" t="s">
        <v>41</v>
      </c>
      <c r="E8" s="75">
        <v>27.190619000000002</v>
      </c>
      <c r="F8" s="75">
        <v>27.190619000000002</v>
      </c>
      <c r="G8" s="75">
        <v>27.190619000000002</v>
      </c>
      <c r="H8" s="64">
        <v>10</v>
      </c>
      <c r="I8" s="77">
        <f>G8/E8</f>
        <v>1</v>
      </c>
      <c r="J8" s="76">
        <f>H8*I8</f>
        <v>10</v>
      </c>
      <c r="K8" s="76"/>
    </row>
    <row r="9" spans="1:11" ht="25.5" customHeight="1">
      <c r="A9" s="12"/>
      <c r="B9" s="12"/>
      <c r="C9" s="12"/>
      <c r="D9" s="6" t="s">
        <v>40</v>
      </c>
      <c r="E9" s="75">
        <v>27.190619000000002</v>
      </c>
      <c r="F9" s="75">
        <v>27.190619000000002</v>
      </c>
      <c r="G9" s="75">
        <v>27.190619000000002</v>
      </c>
      <c r="H9" s="64"/>
      <c r="I9" s="64" t="s">
        <v>37</v>
      </c>
      <c r="J9" s="71" t="s">
        <v>37</v>
      </c>
      <c r="K9" s="71"/>
    </row>
    <row r="10" spans="1:11" ht="25.5" customHeight="1">
      <c r="A10" s="12"/>
      <c r="B10" s="12"/>
      <c r="C10" s="12"/>
      <c r="D10" s="74" t="s">
        <v>39</v>
      </c>
      <c r="E10" s="73"/>
      <c r="F10" s="73"/>
      <c r="G10" s="72"/>
      <c r="H10" s="64"/>
      <c r="I10" s="64" t="s">
        <v>37</v>
      </c>
      <c r="J10" s="71" t="s">
        <v>37</v>
      </c>
      <c r="K10" s="71"/>
    </row>
    <row r="11" spans="1:11" ht="25.5" customHeight="1">
      <c r="A11" s="12"/>
      <c r="B11" s="12"/>
      <c r="C11" s="12"/>
      <c r="D11" s="6" t="s">
        <v>38</v>
      </c>
      <c r="E11" s="6"/>
      <c r="F11" s="6"/>
      <c r="G11" s="64"/>
      <c r="H11" s="64"/>
      <c r="I11" s="64" t="s">
        <v>37</v>
      </c>
      <c r="J11" s="71" t="s">
        <v>37</v>
      </c>
      <c r="K11" s="71"/>
    </row>
    <row r="12" spans="1:11" ht="39.950000000000003" customHeight="1">
      <c r="A12" s="52" t="s">
        <v>36</v>
      </c>
      <c r="B12" s="33" t="s">
        <v>35</v>
      </c>
      <c r="C12" s="70"/>
      <c r="D12" s="70"/>
      <c r="E12" s="70"/>
      <c r="F12" s="32"/>
      <c r="G12" s="26" t="s">
        <v>34</v>
      </c>
      <c r="H12" s="69"/>
      <c r="I12" s="69"/>
      <c r="J12" s="69"/>
      <c r="K12" s="25"/>
    </row>
    <row r="13" spans="1:11" ht="77.25" customHeight="1">
      <c r="A13" s="68"/>
      <c r="B13" s="67" t="s">
        <v>33</v>
      </c>
      <c r="C13" s="66"/>
      <c r="D13" s="66"/>
      <c r="E13" s="66"/>
      <c r="F13" s="65"/>
      <c r="G13" s="12" t="s">
        <v>32</v>
      </c>
      <c r="H13" s="12"/>
      <c r="I13" s="12"/>
      <c r="J13" s="12"/>
      <c r="K13" s="12"/>
    </row>
    <row r="14" spans="1:11" ht="54">
      <c r="A14" s="18" t="s">
        <v>31</v>
      </c>
      <c r="B14" s="62" t="s">
        <v>30</v>
      </c>
      <c r="C14" s="64" t="s">
        <v>29</v>
      </c>
      <c r="D14" s="64" t="s">
        <v>28</v>
      </c>
      <c r="E14" s="33" t="s">
        <v>27</v>
      </c>
      <c r="F14" s="32"/>
      <c r="G14" s="62" t="s">
        <v>26</v>
      </c>
      <c r="H14" s="26" t="s">
        <v>25</v>
      </c>
      <c r="I14" s="25"/>
      <c r="J14" s="63" t="s">
        <v>24</v>
      </c>
      <c r="K14" s="62" t="s">
        <v>23</v>
      </c>
    </row>
    <row r="15" spans="1:11" ht="77.099999999999994" customHeight="1">
      <c r="A15" s="18"/>
      <c r="B15" s="43" t="s">
        <v>22</v>
      </c>
      <c r="C15" s="61" t="s">
        <v>21</v>
      </c>
      <c r="D15" s="57" t="s">
        <v>20</v>
      </c>
      <c r="E15" s="60" t="s">
        <v>19</v>
      </c>
      <c r="F15" s="59"/>
      <c r="G15" s="29" t="s">
        <v>19</v>
      </c>
      <c r="H15" s="21">
        <v>15</v>
      </c>
      <c r="I15" s="20"/>
      <c r="J15" s="58">
        <v>15</v>
      </c>
      <c r="K15" s="29"/>
    </row>
    <row r="16" spans="1:11" ht="81" customHeight="1">
      <c r="A16" s="18"/>
      <c r="B16" s="43"/>
      <c r="C16" s="35" t="s">
        <v>18</v>
      </c>
      <c r="D16" s="57" t="s">
        <v>17</v>
      </c>
      <c r="E16" s="33" t="s">
        <v>16</v>
      </c>
      <c r="F16" s="32"/>
      <c r="G16" s="56" t="s">
        <v>15</v>
      </c>
      <c r="H16" s="33">
        <v>15</v>
      </c>
      <c r="I16" s="32"/>
      <c r="J16" s="30">
        <v>15</v>
      </c>
      <c r="K16" s="29"/>
    </row>
    <row r="17" spans="1:11" ht="75.75" customHeight="1">
      <c r="A17" s="18"/>
      <c r="B17" s="43"/>
      <c r="C17" s="43" t="s">
        <v>14</v>
      </c>
      <c r="D17" s="55" t="s">
        <v>13</v>
      </c>
      <c r="E17" s="54">
        <f>E8</f>
        <v>27.190619000000002</v>
      </c>
      <c r="F17" s="53"/>
      <c r="G17" s="52" t="s">
        <v>12</v>
      </c>
      <c r="H17" s="21">
        <v>10</v>
      </c>
      <c r="I17" s="20"/>
      <c r="J17" s="51">
        <v>10</v>
      </c>
      <c r="K17" s="50"/>
    </row>
    <row r="18" spans="1:11" ht="34.5" hidden="1" customHeight="1">
      <c r="A18" s="18"/>
      <c r="B18" s="43"/>
      <c r="C18" s="43"/>
      <c r="D18" s="42"/>
      <c r="E18" s="49"/>
      <c r="F18" s="48"/>
      <c r="G18" s="44"/>
      <c r="H18" s="47"/>
      <c r="I18" s="46"/>
      <c r="J18" s="45"/>
      <c r="K18" s="44"/>
    </row>
    <row r="19" spans="1:11" ht="105" hidden="1" customHeight="1">
      <c r="A19" s="18"/>
      <c r="B19" s="43"/>
      <c r="C19" s="43"/>
      <c r="D19" s="42"/>
      <c r="E19" s="41"/>
      <c r="F19" s="40"/>
      <c r="G19" s="36"/>
      <c r="H19" s="39"/>
      <c r="I19" s="38"/>
      <c r="J19" s="37"/>
      <c r="K19" s="36"/>
    </row>
    <row r="20" spans="1:11" ht="69" customHeight="1">
      <c r="A20" s="18"/>
      <c r="B20" s="35" t="s">
        <v>11</v>
      </c>
      <c r="C20" s="35" t="s">
        <v>10</v>
      </c>
      <c r="D20" s="34" t="s">
        <v>9</v>
      </c>
      <c r="E20" s="33" t="s">
        <v>8</v>
      </c>
      <c r="F20" s="32"/>
      <c r="G20" s="31" t="s">
        <v>8</v>
      </c>
      <c r="H20" s="26">
        <v>30</v>
      </c>
      <c r="I20" s="25"/>
      <c r="J20" s="30">
        <v>30</v>
      </c>
      <c r="K20" s="29"/>
    </row>
    <row r="21" spans="1:11" ht="56.45" customHeight="1">
      <c r="A21" s="18"/>
      <c r="B21" s="24" t="s">
        <v>7</v>
      </c>
      <c r="C21" s="28" t="s">
        <v>6</v>
      </c>
      <c r="D21" s="27" t="s">
        <v>5</v>
      </c>
      <c r="E21" s="26" t="s">
        <v>2</v>
      </c>
      <c r="F21" s="25"/>
      <c r="G21" s="19" t="s">
        <v>2</v>
      </c>
      <c r="H21" s="14">
        <v>20</v>
      </c>
      <c r="I21" s="14"/>
      <c r="J21" s="13">
        <v>16</v>
      </c>
      <c r="K21" s="12" t="s">
        <v>4</v>
      </c>
    </row>
    <row r="22" spans="1:11" ht="51.95" customHeight="1">
      <c r="A22" s="18"/>
      <c r="B22" s="24"/>
      <c r="C22" s="23"/>
      <c r="D22" s="22" t="s">
        <v>3</v>
      </c>
      <c r="E22" s="21" t="s">
        <v>2</v>
      </c>
      <c r="F22" s="20"/>
      <c r="G22" s="19" t="s">
        <v>2</v>
      </c>
      <c r="H22" s="14"/>
      <c r="I22" s="14"/>
      <c r="J22" s="13"/>
      <c r="K22" s="12"/>
    </row>
    <row r="23" spans="1:11" ht="24.95" hidden="1" customHeight="1">
      <c r="A23" s="18"/>
      <c r="B23" s="17"/>
      <c r="D23" s="16"/>
      <c r="E23" s="15"/>
      <c r="F23" s="15"/>
      <c r="G23" s="15"/>
      <c r="H23" s="14"/>
      <c r="I23" s="14"/>
      <c r="J23" s="13"/>
      <c r="K23" s="12"/>
    </row>
    <row r="24" spans="1:11" ht="28.5" customHeight="1">
      <c r="A24" s="11" t="s">
        <v>1</v>
      </c>
      <c r="B24" s="10"/>
      <c r="C24" s="10"/>
      <c r="D24" s="10"/>
      <c r="E24" s="10"/>
      <c r="F24" s="10"/>
      <c r="G24" s="9"/>
      <c r="H24" s="8">
        <f>SUM(H15:I23)--H8</f>
        <v>100</v>
      </c>
      <c r="I24" s="8"/>
      <c r="J24" s="7">
        <f>SUM(J15:J23)+J8</f>
        <v>96</v>
      </c>
      <c r="K24" s="6"/>
    </row>
    <row r="25" spans="1:11" ht="141" customHeight="1">
      <c r="A25" s="5" t="s">
        <v>0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7" spans="1:11">
      <c r="A27" s="3"/>
    </row>
  </sheetData>
  <mergeCells count="50">
    <mergeCell ref="D5:F5"/>
    <mergeCell ref="G5:H5"/>
    <mergeCell ref="I5:K5"/>
    <mergeCell ref="J7:K7"/>
    <mergeCell ref="J8:K8"/>
    <mergeCell ref="J9:K9"/>
    <mergeCell ref="J10:K10"/>
    <mergeCell ref="J11:K11"/>
    <mergeCell ref="A1:K1"/>
    <mergeCell ref="A2:K2"/>
    <mergeCell ref="A4:C4"/>
    <mergeCell ref="D4:K4"/>
    <mergeCell ref="A5:C5"/>
    <mergeCell ref="A12:A13"/>
    <mergeCell ref="B12:F12"/>
    <mergeCell ref="G12:K12"/>
    <mergeCell ref="B13:F13"/>
    <mergeCell ref="G13:K13"/>
    <mergeCell ref="A6:C6"/>
    <mergeCell ref="D6:F6"/>
    <mergeCell ref="G6:H6"/>
    <mergeCell ref="I6:K6"/>
    <mergeCell ref="A7:C11"/>
    <mergeCell ref="H17:I19"/>
    <mergeCell ref="J17:J19"/>
    <mergeCell ref="K17:K19"/>
    <mergeCell ref="E16:F16"/>
    <mergeCell ref="H16:I16"/>
    <mergeCell ref="E15:F15"/>
    <mergeCell ref="H15:I15"/>
    <mergeCell ref="A14:A23"/>
    <mergeCell ref="E14:F14"/>
    <mergeCell ref="H14:I14"/>
    <mergeCell ref="B15:B19"/>
    <mergeCell ref="E20:F20"/>
    <mergeCell ref="H20:I20"/>
    <mergeCell ref="C17:C19"/>
    <mergeCell ref="D17:D19"/>
    <mergeCell ref="E17:F19"/>
    <mergeCell ref="G17:G19"/>
    <mergeCell ref="A24:G24"/>
    <mergeCell ref="H24:I24"/>
    <mergeCell ref="A25:K25"/>
    <mergeCell ref="B21:B23"/>
    <mergeCell ref="C21:C22"/>
    <mergeCell ref="E21:F21"/>
    <mergeCell ref="H21:I23"/>
    <mergeCell ref="J21:J23"/>
    <mergeCell ref="K21:K23"/>
    <mergeCell ref="E22:F2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车辆报废更新购置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2022-08-24T01:21:36Z</dcterms:created>
  <dcterms:modified xsi:type="dcterms:W3CDTF">2022-08-24T01:22:34Z</dcterms:modified>
</cp:coreProperties>
</file>