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05" windowWidth="18210" windowHeight="7800" firstSheet="2" activeTab="2"/>
  </bookViews>
  <sheets>
    <sheet name="预算" sheetId="7" state="hidden" r:id="rId1"/>
    <sheet name="目录" sheetId="13" state="hidden" r:id="rId2"/>
    <sheet name="大兴区红星人民法庭" sheetId="24" r:id="rId3"/>
  </sheets>
  <calcPr calcId="124519"/>
</workbook>
</file>

<file path=xl/calcChain.xml><?xml version="1.0" encoding="utf-8"?>
<calcChain xmlns="http://schemas.openxmlformats.org/spreadsheetml/2006/main">
  <c r="G17" i="7"/>
  <c r="G13"/>
  <c r="G10"/>
  <c r="G9" s="1"/>
  <c r="G8" s="1"/>
  <c r="G6" l="1"/>
  <c r="G7"/>
</calcChain>
</file>

<file path=xl/sharedStrings.xml><?xml version="1.0" encoding="utf-8"?>
<sst xmlns="http://schemas.openxmlformats.org/spreadsheetml/2006/main" count="186" uniqueCount="124">
  <si>
    <t>项目名称</t>
  </si>
  <si>
    <t>项目资金                    （万元）</t>
  </si>
  <si>
    <t>全年执行数（B）</t>
  </si>
  <si>
    <t>分值（10分）</t>
  </si>
  <si>
    <t>执行率（B/A)</t>
  </si>
  <si>
    <t>得分</t>
  </si>
  <si>
    <t>年度资金总额：</t>
  </si>
  <si>
    <t xml:space="preserve">          其他资金</t>
  </si>
  <si>
    <t>年度总体目标</t>
  </si>
  <si>
    <t>绩效指标</t>
  </si>
  <si>
    <t>一级指标</t>
  </si>
  <si>
    <t>二级指标</t>
  </si>
  <si>
    <t>三级指标</t>
  </si>
  <si>
    <t>分值</t>
  </si>
  <si>
    <t>年度指标值(A)</t>
  </si>
  <si>
    <t xml:space="preserve">产
出
指
标
(50分)
</t>
  </si>
  <si>
    <t>数量指标(15分)</t>
  </si>
  <si>
    <t>质量指标（15分）</t>
  </si>
  <si>
    <t>进度指标（10分）</t>
  </si>
  <si>
    <t>成本指标（10分）</t>
  </si>
  <si>
    <t>总分</t>
  </si>
  <si>
    <t>预算08表</t>
  </si>
  <si>
    <t>北京市大兴区人民法院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</si>
  <si>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</si>
  <si>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</si>
  <si>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</si>
  <si>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</si>
  <si>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</si>
  <si>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</si>
  <si>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</si>
  <si>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预算数</t>
  </si>
  <si>
    <t>**</t>
  </si>
  <si>
    <t>952</t>
  </si>
  <si>
    <t xml:space="preserve"> </t>
  </si>
  <si>
    <t xml:space="preserve">  952102</t>
  </si>
  <si>
    <t xml:space="preserve">  北京市大兴区人民法院（本级）</t>
  </si>
  <si>
    <t>204 公共安全支出</t>
  </si>
  <si>
    <t xml:space="preserve"> 20405 法院</t>
  </si>
  <si>
    <t xml:space="preserve">   2040502 一般行政管理事务</t>
  </si>
  <si>
    <t>50299 其他商品和服务支出</t>
  </si>
  <si>
    <t>30299 其他商品和服务支出</t>
  </si>
  <si>
    <t>舆情监测费</t>
  </si>
  <si>
    <t>CNKI数据库技术服务费</t>
  </si>
  <si>
    <t xml:space="preserve">   2040504 案件审判</t>
  </si>
  <si>
    <t>多元调解经费</t>
  </si>
  <si>
    <t>50205 委托业务费</t>
  </si>
  <si>
    <t>30227 委托业务费</t>
  </si>
  <si>
    <t>安检工作经费</t>
  </si>
  <si>
    <t>法院办案业务费</t>
  </si>
  <si>
    <t xml:space="preserve">   2040506 “两庭”建设</t>
  </si>
  <si>
    <t>50209 维修（护）费</t>
  </si>
  <si>
    <t>30213 维修(护)费</t>
  </si>
  <si>
    <t>审判法庭维修费</t>
  </si>
  <si>
    <t>50201 办公经费</t>
  </si>
  <si>
    <t>30214 租赁费</t>
  </si>
  <si>
    <t>审判区租金</t>
  </si>
  <si>
    <t>互联网接入费</t>
  </si>
  <si>
    <t>信息化运维费</t>
  </si>
  <si>
    <t>机房及网络电路租费</t>
  </si>
  <si>
    <t>50306 设备购置</t>
  </si>
  <si>
    <t>31007 信息网络及软件购置更新</t>
  </si>
  <si>
    <t>采育法庭弱电信息化建设项目尾款</t>
  </si>
  <si>
    <t>诉调对接中心场地租赁费</t>
  </si>
  <si>
    <t>31003 专用设备购置</t>
  </si>
  <si>
    <t>诉调对接中心开办费尾款</t>
  </si>
  <si>
    <t>诉调对接中心装修改造费尾款</t>
  </si>
  <si>
    <t>法院业务装备费</t>
  </si>
  <si>
    <t>多元调解经费</t>
    <phoneticPr fontId="8" type="noConversion"/>
  </si>
  <si>
    <t>目录</t>
    <phoneticPr fontId="16" type="noConversion"/>
  </si>
  <si>
    <t>序号</t>
    <phoneticPr fontId="16" type="noConversion"/>
  </si>
  <si>
    <t>项目名称</t>
    <phoneticPr fontId="16" type="noConversion"/>
  </si>
  <si>
    <t>项目预算（万元）</t>
    <phoneticPr fontId="16" type="noConversion"/>
  </si>
  <si>
    <t>法院办案业务费</t>
    <phoneticPr fontId="16" type="noConversion"/>
  </si>
  <si>
    <t>法院业务装备费</t>
    <phoneticPr fontId="8" type="noConversion"/>
  </si>
  <si>
    <t>实际完成值(B)</t>
  </si>
  <si>
    <t xml:space="preserve">偏差原因分析
及改进
措施
</t>
  </si>
  <si>
    <t>严格按照预算资金控制成本</t>
  </si>
  <si>
    <t xml:space="preserve">效益
指
标
(30分)
</t>
  </si>
  <si>
    <t>达到预期目标</t>
  </si>
  <si>
    <t>满意度
指标             （10分）</t>
  </si>
  <si>
    <t>服务对象满意度
指标
（10分）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</si>
  <si>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</si>
  <si>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项目数量</t>
  </si>
  <si>
    <t>项目主体结构及地下基础工程、基坑支护工程</t>
  </si>
  <si>
    <t>2021年8月13日项目正式开工。2021年9月3日土方开始施工，2021年9月24日基坑验槽完成，2022年1月23日完成主体封顶</t>
  </si>
  <si>
    <t>项目质量</t>
  </si>
  <si>
    <t>达到工程验收合格率100%</t>
  </si>
  <si>
    <t>未见阶段性验收</t>
  </si>
  <si>
    <t>项目实施进度</t>
  </si>
  <si>
    <t>项目主体结构完成100%；地下基础工程完成100%；基坑支护工程完成100%；工程建设其他完成80%。</t>
  </si>
  <si>
    <t>未按时间阶段完成</t>
  </si>
  <si>
    <t>预算执行进度</t>
  </si>
  <si>
    <t>年底前根据完工情况支付预算资金。</t>
  </si>
  <si>
    <t>已根据完工情况支付预算资金</t>
  </si>
  <si>
    <t>年度预算1000万元</t>
  </si>
  <si>
    <t>截至2021年12月31日，实际支付资金36.83万元，已严格按照财政资金使用</t>
  </si>
  <si>
    <t>社会效益效益指标
（15分）</t>
  </si>
  <si>
    <t>本着“服务干警、服务基层、服务审判工作”的总体思路，按照中央、市委和最高法院的要求，下决心集中力量，就大力加强人民法庭建设，充分发挥管理保障作用，体现了我国司法为民、以人为本宗旨，将“依法治国”深入到基层及农村地区。</t>
  </si>
  <si>
    <t>环境效益指标（15分）</t>
  </si>
  <si>
    <t>建设施工遵守环境保护相关要求。</t>
  </si>
  <si>
    <t>项目建设满足红星人民法庭的业务需求</t>
  </si>
  <si>
    <t>（2021年度）</t>
  </si>
  <si>
    <t>大兴区红星人民法庭</t>
  </si>
  <si>
    <t>主管部门及代码</t>
  </si>
  <si>
    <t>北京市大兴区人民法院952</t>
  </si>
  <si>
    <t>实施单位</t>
  </si>
  <si>
    <t>项目负责人</t>
  </si>
  <si>
    <t>田向阳</t>
  </si>
  <si>
    <t>联系电话</t>
  </si>
  <si>
    <t>年初预算数</t>
  </si>
  <si>
    <t xml:space="preserve">全年预
算数（A）
</t>
  </si>
  <si>
    <t xml:space="preserve">    其中：当年财政拨款</t>
  </si>
  <si>
    <t>-</t>
  </si>
  <si>
    <t>上年资金结转</t>
  </si>
  <si>
    <t>预期目标</t>
  </si>
  <si>
    <t>实际完成情况</t>
  </si>
  <si>
    <t>项目总投资 2811 万元，预计2021年底累计完成投资 1843 万元，项目主体结构完成100%；地下基础工程完成100%；基坑支护工程完成100%；工程建设其他完成80%。</t>
  </si>
  <si>
    <t>通过此项目大力加强人民法庭建设，充分发挥管理保障作用，进一步满足群众司法需求。</t>
  </si>
  <si>
    <t>项目于2021年5月14日才取得设计概算批复，我方后续立即开展招投标工作，合同工期496天。8月13日开工后，克服雨季、冬季天气等不利因素，相继完成地下基础工程、基坑支护工程加快推进项目建设。合理组织人员、材料，顺利于春节停工前完成主体结构封顶。</t>
  </si>
  <si>
    <t>·</t>
  </si>
  <si>
    <t>工程验收合格率100%。受混凝土试块28天检验影响，验收结果晚于完工时间，阶段性验收材料见地基验槽记录、地基与基础质量验收记录、主体结构验收记录。</t>
  </si>
  <si>
    <t>截至21年12月31日，地下基础工程完成100%；基坑支护工程完成100%；</t>
  </si>
  <si>
    <t>1、施工前制定严格环境保护方案，施工过程中采取围挡封闭，洒水降尘，区域清理，绿网覆盖，垃圾清理，排放废水二次沉淀，不使用高音喇叭，尽量避免夜间施工等环保措施，防止大气污染、水污染、噪声污染、室内环境污染。
2、施工过程中环境保护到位，未受到环保部门处罚。</t>
  </si>
  <si>
    <r>
      <t>项目支出绩效自评表</t>
    </r>
    <r>
      <rPr>
        <sz val="16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</si>
</sst>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0_);[Red]\(0.00\)"/>
    <numFmt numFmtId="177" formatCode="#0.000000"/>
  </numFmts>
  <fonts count="22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b/>
      <sz val="12"/>
      <color indexed="8"/>
      <name val="SimSun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7" fillId="0" borderId="0"/>
    <xf numFmtId="0" fontId="6" fillId="0" borderId="0">
      <alignment vertical="center"/>
    </xf>
    <xf numFmtId="0" fontId="11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/>
    <xf numFmtId="0" fontId="5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>
      <alignment vertical="center"/>
    </xf>
    <xf numFmtId="0" fontId="13" fillId="0" borderId="0" xfId="10" applyFont="1" applyBorder="1" applyAlignment="1">
      <alignment horizontal="left" vertical="center" wrapText="1"/>
    </xf>
    <xf numFmtId="0" fontId="13" fillId="0" borderId="0" xfId="10" applyFont="1" applyBorder="1" applyAlignment="1">
      <alignment horizontal="right" vertical="center" wrapText="1"/>
    </xf>
    <xf numFmtId="0" fontId="12" fillId="0" borderId="0" xfId="10"/>
    <xf numFmtId="0" fontId="15" fillId="2" borderId="8" xfId="10" applyFont="1" applyFill="1" applyBorder="1" applyAlignment="1">
      <alignment horizontal="center" vertical="center" wrapText="1"/>
    </xf>
    <xf numFmtId="0" fontId="13" fillId="0" borderId="8" xfId="10" applyFont="1" applyBorder="1" applyAlignment="1">
      <alignment horizontal="left" vertical="center" wrapText="1"/>
    </xf>
    <xf numFmtId="177" fontId="13" fillId="0" borderId="8" xfId="10" applyNumberFormat="1" applyFont="1" applyBorder="1" applyAlignment="1">
      <alignment horizontal="right" vertical="center" wrapText="1"/>
    </xf>
    <xf numFmtId="0" fontId="5" fillId="0" borderId="0" xfId="11">
      <alignment vertical="center"/>
    </xf>
    <xf numFmtId="0" fontId="5" fillId="0" borderId="10" xfId="11" applyBorder="1" applyAlignment="1">
      <alignment horizontal="center" vertical="center"/>
    </xf>
    <xf numFmtId="0" fontId="5" fillId="0" borderId="10" xfId="11" applyBorder="1" applyAlignment="1">
      <alignment horizontal="left" vertical="center"/>
    </xf>
    <xf numFmtId="0" fontId="5" fillId="0" borderId="10" xfId="11" applyBorder="1">
      <alignment vertical="center"/>
    </xf>
    <xf numFmtId="0" fontId="4" fillId="0" borderId="10" xfId="11" applyFont="1" applyBorder="1">
      <alignment vertical="center"/>
    </xf>
    <xf numFmtId="0" fontId="10" fillId="0" borderId="6" xfId="3" applyFont="1" applyFill="1" applyBorder="1" applyAlignment="1">
      <alignment vertical="center" wrapText="1"/>
    </xf>
    <xf numFmtId="0" fontId="10" fillId="0" borderId="10" xfId="3" applyFont="1" applyFill="1" applyBorder="1" applyAlignment="1">
      <alignment vertical="center" wrapText="1"/>
    </xf>
    <xf numFmtId="0" fontId="14" fillId="0" borderId="0" xfId="10" applyFont="1" applyBorder="1" applyAlignment="1">
      <alignment horizontal="right" vertical="center" wrapText="1"/>
    </xf>
    <xf numFmtId="0" fontId="14" fillId="0" borderId="0" xfId="10" applyFont="1" applyBorder="1" applyAlignment="1">
      <alignment horizontal="left" vertical="center" wrapText="1"/>
    </xf>
    <xf numFmtId="0" fontId="5" fillId="0" borderId="6" xfId="11" applyBorder="1" applyAlignment="1">
      <alignment horizontal="center" vertical="center"/>
    </xf>
    <xf numFmtId="0" fontId="5" fillId="0" borderId="9" xfId="11" applyBorder="1" applyAlignment="1">
      <alignment horizontal="center" vertical="center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76" fontId="10" fillId="0" borderId="0" xfId="0" applyNumberFormat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76" fontId="10" fillId="0" borderId="10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left" vertical="center"/>
    </xf>
    <xf numFmtId="10" fontId="10" fillId="0" borderId="10" xfId="2" applyNumberFormat="1" applyFont="1" applyFill="1" applyBorder="1" applyAlignment="1">
      <alignment horizontal="center" vertical="center"/>
    </xf>
    <xf numFmtId="176" fontId="10" fillId="0" borderId="10" xfId="1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/>
    </xf>
    <xf numFmtId="176" fontId="10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43" fontId="10" fillId="0" borderId="10" xfId="0" applyNumberFormat="1" applyFont="1" applyFill="1" applyBorder="1" applyAlignment="1">
      <alignment horizontal="left" vertical="center"/>
    </xf>
    <xf numFmtId="43" fontId="10" fillId="0" borderId="10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textRotation="255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176" fontId="10" fillId="0" borderId="10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176" fontId="10" fillId="0" borderId="15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center" wrapText="1"/>
    </xf>
    <xf numFmtId="176" fontId="10" fillId="0" borderId="15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43" fontId="10" fillId="0" borderId="17" xfId="0" applyNumberFormat="1" applyFont="1" applyFill="1" applyBorder="1" applyAlignment="1">
      <alignment horizontal="center" vertical="center"/>
    </xf>
    <xf numFmtId="43" fontId="10" fillId="0" borderId="3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43" fontId="10" fillId="0" borderId="4" xfId="0" applyNumberFormat="1" applyFont="1" applyFill="1" applyBorder="1" applyAlignment="1">
      <alignment horizontal="center" vertical="center"/>
    </xf>
    <xf numFmtId="43" fontId="10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3" fontId="10" fillId="0" borderId="6" xfId="0" applyNumberFormat="1" applyFont="1" applyFill="1" applyBorder="1" applyAlignment="1">
      <alignment horizontal="center" vertical="center"/>
    </xf>
    <xf numFmtId="43" fontId="10" fillId="0" borderId="7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9" fontId="10" fillId="0" borderId="11" xfId="0" applyNumberFormat="1" applyFont="1" applyFill="1" applyBorder="1" applyAlignment="1">
      <alignment horizontal="center" vertical="center"/>
    </xf>
    <xf numFmtId="9" fontId="10" fillId="0" borderId="15" xfId="0" applyNumberFormat="1" applyFont="1" applyFill="1" applyBorder="1" applyAlignment="1">
      <alignment horizontal="center" vertical="center"/>
    </xf>
    <xf numFmtId="176" fontId="1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76" fontId="20" fillId="0" borderId="10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justify" vertical="center"/>
    </xf>
  </cellXfs>
  <cellStyles count="33">
    <cellStyle name="百分比" xfId="2" builtinId="5"/>
    <cellStyle name="百分比 2" xfId="9"/>
    <cellStyle name="百分比 2 2" xfId="13"/>
    <cellStyle name="百分比 2 2 2" xfId="18"/>
    <cellStyle name="百分比 2 2 2 2" xfId="30"/>
    <cellStyle name="百分比 2 2 3" xfId="25"/>
    <cellStyle name="百分比 2 3" xfId="15"/>
    <cellStyle name="百分比 2 3 2" xfId="27"/>
    <cellStyle name="百分比 2 4" xfId="22"/>
    <cellStyle name="常规" xfId="0" builtinId="0"/>
    <cellStyle name="常规 2" xfId="3"/>
    <cellStyle name="常规 2 2" xfId="4"/>
    <cellStyle name="常规 2 2 2" xfId="5"/>
    <cellStyle name="常规 2 3" xfId="8"/>
    <cellStyle name="常规 3" xfId="7"/>
    <cellStyle name="常规 3 2" xfId="12"/>
    <cellStyle name="常规 3 2 2" xfId="19"/>
    <cellStyle name="常规 3 2 2 2" xfId="31"/>
    <cellStyle name="常规 3 2 3" xfId="24"/>
    <cellStyle name="常规 3 3" xfId="16"/>
    <cellStyle name="常规 3 3 2" xfId="28"/>
    <cellStyle name="常规 3 4" xfId="21"/>
    <cellStyle name="常规 4" xfId="6"/>
    <cellStyle name="常规 5" xfId="10"/>
    <cellStyle name="常规 6" xfId="11"/>
    <cellStyle name="常规 6 2" xfId="14"/>
    <cellStyle name="常规 6 2 2" xfId="20"/>
    <cellStyle name="常规 6 2 2 2" xfId="32"/>
    <cellStyle name="常规 6 2 3" xfId="26"/>
    <cellStyle name="常规 6 3" xfId="17"/>
    <cellStyle name="常规 6 3 2" xfId="29"/>
    <cellStyle name="常规 6 4" xfId="23"/>
    <cellStyle name="千位分隔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G47"/>
  <sheetViews>
    <sheetView zoomScale="80" zoomScaleNormal="80" workbookViewId="0">
      <selection activeCell="G27" sqref="G27"/>
    </sheetView>
  </sheetViews>
  <sheetFormatPr defaultColWidth="10.25" defaultRowHeight="12.75"/>
  <cols>
    <col min="1" max="1" width="18.5" style="3" customWidth="1"/>
    <col min="2" max="2" width="28" style="3" customWidth="1"/>
    <col min="3" max="3" width="27.75" style="3" customWidth="1"/>
    <col min="4" max="4" width="40.25" style="3" customWidth="1"/>
    <col min="5" max="5" width="27.25" style="3" customWidth="1"/>
    <col min="6" max="6" width="26.125" style="3" customWidth="1"/>
    <col min="7" max="7" width="26" style="3" customWidth="1"/>
    <col min="8" max="256" width="10.25" style="3"/>
    <col min="257" max="257" width="18.5" style="3" customWidth="1"/>
    <col min="258" max="258" width="28" style="3" customWidth="1"/>
    <col min="259" max="259" width="27.75" style="3" customWidth="1"/>
    <col min="260" max="260" width="40.25" style="3" customWidth="1"/>
    <col min="261" max="261" width="27.25" style="3" customWidth="1"/>
    <col min="262" max="262" width="26.125" style="3" customWidth="1"/>
    <col min="263" max="263" width="26" style="3" customWidth="1"/>
    <col min="264" max="512" width="10.25" style="3"/>
    <col min="513" max="513" width="18.5" style="3" customWidth="1"/>
    <col min="514" max="514" width="28" style="3" customWidth="1"/>
    <col min="515" max="515" width="27.75" style="3" customWidth="1"/>
    <col min="516" max="516" width="40.25" style="3" customWidth="1"/>
    <col min="517" max="517" width="27.25" style="3" customWidth="1"/>
    <col min="518" max="518" width="26.125" style="3" customWidth="1"/>
    <col min="519" max="519" width="26" style="3" customWidth="1"/>
    <col min="520" max="768" width="10.25" style="3"/>
    <col min="769" max="769" width="18.5" style="3" customWidth="1"/>
    <col min="770" max="770" width="28" style="3" customWidth="1"/>
    <col min="771" max="771" width="27.75" style="3" customWidth="1"/>
    <col min="772" max="772" width="40.25" style="3" customWidth="1"/>
    <col min="773" max="773" width="27.25" style="3" customWidth="1"/>
    <col min="774" max="774" width="26.125" style="3" customWidth="1"/>
    <col min="775" max="775" width="26" style="3" customWidth="1"/>
    <col min="776" max="1024" width="10.25" style="3"/>
    <col min="1025" max="1025" width="18.5" style="3" customWidth="1"/>
    <col min="1026" max="1026" width="28" style="3" customWidth="1"/>
    <col min="1027" max="1027" width="27.75" style="3" customWidth="1"/>
    <col min="1028" max="1028" width="40.25" style="3" customWidth="1"/>
    <col min="1029" max="1029" width="27.25" style="3" customWidth="1"/>
    <col min="1030" max="1030" width="26.125" style="3" customWidth="1"/>
    <col min="1031" max="1031" width="26" style="3" customWidth="1"/>
    <col min="1032" max="1280" width="10.25" style="3"/>
    <col min="1281" max="1281" width="18.5" style="3" customWidth="1"/>
    <col min="1282" max="1282" width="28" style="3" customWidth="1"/>
    <col min="1283" max="1283" width="27.75" style="3" customWidth="1"/>
    <col min="1284" max="1284" width="40.25" style="3" customWidth="1"/>
    <col min="1285" max="1285" width="27.25" style="3" customWidth="1"/>
    <col min="1286" max="1286" width="26.125" style="3" customWidth="1"/>
    <col min="1287" max="1287" width="26" style="3" customWidth="1"/>
    <col min="1288" max="1536" width="10.25" style="3"/>
    <col min="1537" max="1537" width="18.5" style="3" customWidth="1"/>
    <col min="1538" max="1538" width="28" style="3" customWidth="1"/>
    <col min="1539" max="1539" width="27.75" style="3" customWidth="1"/>
    <col min="1540" max="1540" width="40.25" style="3" customWidth="1"/>
    <col min="1541" max="1541" width="27.25" style="3" customWidth="1"/>
    <col min="1542" max="1542" width="26.125" style="3" customWidth="1"/>
    <col min="1543" max="1543" width="26" style="3" customWidth="1"/>
    <col min="1544" max="1792" width="10.25" style="3"/>
    <col min="1793" max="1793" width="18.5" style="3" customWidth="1"/>
    <col min="1794" max="1794" width="28" style="3" customWidth="1"/>
    <col min="1795" max="1795" width="27.75" style="3" customWidth="1"/>
    <col min="1796" max="1796" width="40.25" style="3" customWidth="1"/>
    <col min="1797" max="1797" width="27.25" style="3" customWidth="1"/>
    <col min="1798" max="1798" width="26.125" style="3" customWidth="1"/>
    <col min="1799" max="1799" width="26" style="3" customWidth="1"/>
    <col min="1800" max="2048" width="10.25" style="3"/>
    <col min="2049" max="2049" width="18.5" style="3" customWidth="1"/>
    <col min="2050" max="2050" width="28" style="3" customWidth="1"/>
    <col min="2051" max="2051" width="27.75" style="3" customWidth="1"/>
    <col min="2052" max="2052" width="40.25" style="3" customWidth="1"/>
    <col min="2053" max="2053" width="27.25" style="3" customWidth="1"/>
    <col min="2054" max="2054" width="26.125" style="3" customWidth="1"/>
    <col min="2055" max="2055" width="26" style="3" customWidth="1"/>
    <col min="2056" max="2304" width="10.25" style="3"/>
    <col min="2305" max="2305" width="18.5" style="3" customWidth="1"/>
    <col min="2306" max="2306" width="28" style="3" customWidth="1"/>
    <col min="2307" max="2307" width="27.75" style="3" customWidth="1"/>
    <col min="2308" max="2308" width="40.25" style="3" customWidth="1"/>
    <col min="2309" max="2309" width="27.25" style="3" customWidth="1"/>
    <col min="2310" max="2310" width="26.125" style="3" customWidth="1"/>
    <col min="2311" max="2311" width="26" style="3" customWidth="1"/>
    <col min="2312" max="2560" width="10.25" style="3"/>
    <col min="2561" max="2561" width="18.5" style="3" customWidth="1"/>
    <col min="2562" max="2562" width="28" style="3" customWidth="1"/>
    <col min="2563" max="2563" width="27.75" style="3" customWidth="1"/>
    <col min="2564" max="2564" width="40.25" style="3" customWidth="1"/>
    <col min="2565" max="2565" width="27.25" style="3" customWidth="1"/>
    <col min="2566" max="2566" width="26.125" style="3" customWidth="1"/>
    <col min="2567" max="2567" width="26" style="3" customWidth="1"/>
    <col min="2568" max="2816" width="10.25" style="3"/>
    <col min="2817" max="2817" width="18.5" style="3" customWidth="1"/>
    <col min="2818" max="2818" width="28" style="3" customWidth="1"/>
    <col min="2819" max="2819" width="27.75" style="3" customWidth="1"/>
    <col min="2820" max="2820" width="40.25" style="3" customWidth="1"/>
    <col min="2821" max="2821" width="27.25" style="3" customWidth="1"/>
    <col min="2822" max="2822" width="26.125" style="3" customWidth="1"/>
    <col min="2823" max="2823" width="26" style="3" customWidth="1"/>
    <col min="2824" max="3072" width="10.25" style="3"/>
    <col min="3073" max="3073" width="18.5" style="3" customWidth="1"/>
    <col min="3074" max="3074" width="28" style="3" customWidth="1"/>
    <col min="3075" max="3075" width="27.75" style="3" customWidth="1"/>
    <col min="3076" max="3076" width="40.25" style="3" customWidth="1"/>
    <col min="3077" max="3077" width="27.25" style="3" customWidth="1"/>
    <col min="3078" max="3078" width="26.125" style="3" customWidth="1"/>
    <col min="3079" max="3079" width="26" style="3" customWidth="1"/>
    <col min="3080" max="3328" width="10.25" style="3"/>
    <col min="3329" max="3329" width="18.5" style="3" customWidth="1"/>
    <col min="3330" max="3330" width="28" style="3" customWidth="1"/>
    <col min="3331" max="3331" width="27.75" style="3" customWidth="1"/>
    <col min="3332" max="3332" width="40.25" style="3" customWidth="1"/>
    <col min="3333" max="3333" width="27.25" style="3" customWidth="1"/>
    <col min="3334" max="3334" width="26.125" style="3" customWidth="1"/>
    <col min="3335" max="3335" width="26" style="3" customWidth="1"/>
    <col min="3336" max="3584" width="10.25" style="3"/>
    <col min="3585" max="3585" width="18.5" style="3" customWidth="1"/>
    <col min="3586" max="3586" width="28" style="3" customWidth="1"/>
    <col min="3587" max="3587" width="27.75" style="3" customWidth="1"/>
    <col min="3588" max="3588" width="40.25" style="3" customWidth="1"/>
    <col min="3589" max="3589" width="27.25" style="3" customWidth="1"/>
    <col min="3590" max="3590" width="26.125" style="3" customWidth="1"/>
    <col min="3591" max="3591" width="26" style="3" customWidth="1"/>
    <col min="3592" max="3840" width="10.25" style="3"/>
    <col min="3841" max="3841" width="18.5" style="3" customWidth="1"/>
    <col min="3842" max="3842" width="28" style="3" customWidth="1"/>
    <col min="3843" max="3843" width="27.75" style="3" customWidth="1"/>
    <col min="3844" max="3844" width="40.25" style="3" customWidth="1"/>
    <col min="3845" max="3845" width="27.25" style="3" customWidth="1"/>
    <col min="3846" max="3846" width="26.125" style="3" customWidth="1"/>
    <col min="3847" max="3847" width="26" style="3" customWidth="1"/>
    <col min="3848" max="4096" width="10.25" style="3"/>
    <col min="4097" max="4097" width="18.5" style="3" customWidth="1"/>
    <col min="4098" max="4098" width="28" style="3" customWidth="1"/>
    <col min="4099" max="4099" width="27.75" style="3" customWidth="1"/>
    <col min="4100" max="4100" width="40.25" style="3" customWidth="1"/>
    <col min="4101" max="4101" width="27.25" style="3" customWidth="1"/>
    <col min="4102" max="4102" width="26.125" style="3" customWidth="1"/>
    <col min="4103" max="4103" width="26" style="3" customWidth="1"/>
    <col min="4104" max="4352" width="10.25" style="3"/>
    <col min="4353" max="4353" width="18.5" style="3" customWidth="1"/>
    <col min="4354" max="4354" width="28" style="3" customWidth="1"/>
    <col min="4355" max="4355" width="27.75" style="3" customWidth="1"/>
    <col min="4356" max="4356" width="40.25" style="3" customWidth="1"/>
    <col min="4357" max="4357" width="27.25" style="3" customWidth="1"/>
    <col min="4358" max="4358" width="26.125" style="3" customWidth="1"/>
    <col min="4359" max="4359" width="26" style="3" customWidth="1"/>
    <col min="4360" max="4608" width="10.25" style="3"/>
    <col min="4609" max="4609" width="18.5" style="3" customWidth="1"/>
    <col min="4610" max="4610" width="28" style="3" customWidth="1"/>
    <col min="4611" max="4611" width="27.75" style="3" customWidth="1"/>
    <col min="4612" max="4612" width="40.25" style="3" customWidth="1"/>
    <col min="4613" max="4613" width="27.25" style="3" customWidth="1"/>
    <col min="4614" max="4614" width="26.125" style="3" customWidth="1"/>
    <col min="4615" max="4615" width="26" style="3" customWidth="1"/>
    <col min="4616" max="4864" width="10.25" style="3"/>
    <col min="4865" max="4865" width="18.5" style="3" customWidth="1"/>
    <col min="4866" max="4866" width="28" style="3" customWidth="1"/>
    <col min="4867" max="4867" width="27.75" style="3" customWidth="1"/>
    <col min="4868" max="4868" width="40.25" style="3" customWidth="1"/>
    <col min="4869" max="4869" width="27.25" style="3" customWidth="1"/>
    <col min="4870" max="4870" width="26.125" style="3" customWidth="1"/>
    <col min="4871" max="4871" width="26" style="3" customWidth="1"/>
    <col min="4872" max="5120" width="10.25" style="3"/>
    <col min="5121" max="5121" width="18.5" style="3" customWidth="1"/>
    <col min="5122" max="5122" width="28" style="3" customWidth="1"/>
    <col min="5123" max="5123" width="27.75" style="3" customWidth="1"/>
    <col min="5124" max="5124" width="40.25" style="3" customWidth="1"/>
    <col min="5125" max="5125" width="27.25" style="3" customWidth="1"/>
    <col min="5126" max="5126" width="26.125" style="3" customWidth="1"/>
    <col min="5127" max="5127" width="26" style="3" customWidth="1"/>
    <col min="5128" max="5376" width="10.25" style="3"/>
    <col min="5377" max="5377" width="18.5" style="3" customWidth="1"/>
    <col min="5378" max="5378" width="28" style="3" customWidth="1"/>
    <col min="5379" max="5379" width="27.75" style="3" customWidth="1"/>
    <col min="5380" max="5380" width="40.25" style="3" customWidth="1"/>
    <col min="5381" max="5381" width="27.25" style="3" customWidth="1"/>
    <col min="5382" max="5382" width="26.125" style="3" customWidth="1"/>
    <col min="5383" max="5383" width="26" style="3" customWidth="1"/>
    <col min="5384" max="5632" width="10.25" style="3"/>
    <col min="5633" max="5633" width="18.5" style="3" customWidth="1"/>
    <col min="5634" max="5634" width="28" style="3" customWidth="1"/>
    <col min="5635" max="5635" width="27.75" style="3" customWidth="1"/>
    <col min="5636" max="5636" width="40.25" style="3" customWidth="1"/>
    <col min="5637" max="5637" width="27.25" style="3" customWidth="1"/>
    <col min="5638" max="5638" width="26.125" style="3" customWidth="1"/>
    <col min="5639" max="5639" width="26" style="3" customWidth="1"/>
    <col min="5640" max="5888" width="10.25" style="3"/>
    <col min="5889" max="5889" width="18.5" style="3" customWidth="1"/>
    <col min="5890" max="5890" width="28" style="3" customWidth="1"/>
    <col min="5891" max="5891" width="27.75" style="3" customWidth="1"/>
    <col min="5892" max="5892" width="40.25" style="3" customWidth="1"/>
    <col min="5893" max="5893" width="27.25" style="3" customWidth="1"/>
    <col min="5894" max="5894" width="26.125" style="3" customWidth="1"/>
    <col min="5895" max="5895" width="26" style="3" customWidth="1"/>
    <col min="5896" max="6144" width="10.25" style="3"/>
    <col min="6145" max="6145" width="18.5" style="3" customWidth="1"/>
    <col min="6146" max="6146" width="28" style="3" customWidth="1"/>
    <col min="6147" max="6147" width="27.75" style="3" customWidth="1"/>
    <col min="6148" max="6148" width="40.25" style="3" customWidth="1"/>
    <col min="6149" max="6149" width="27.25" style="3" customWidth="1"/>
    <col min="6150" max="6150" width="26.125" style="3" customWidth="1"/>
    <col min="6151" max="6151" width="26" style="3" customWidth="1"/>
    <col min="6152" max="6400" width="10.25" style="3"/>
    <col min="6401" max="6401" width="18.5" style="3" customWidth="1"/>
    <col min="6402" max="6402" width="28" style="3" customWidth="1"/>
    <col min="6403" max="6403" width="27.75" style="3" customWidth="1"/>
    <col min="6404" max="6404" width="40.25" style="3" customWidth="1"/>
    <col min="6405" max="6405" width="27.25" style="3" customWidth="1"/>
    <col min="6406" max="6406" width="26.125" style="3" customWidth="1"/>
    <col min="6407" max="6407" width="26" style="3" customWidth="1"/>
    <col min="6408" max="6656" width="10.25" style="3"/>
    <col min="6657" max="6657" width="18.5" style="3" customWidth="1"/>
    <col min="6658" max="6658" width="28" style="3" customWidth="1"/>
    <col min="6659" max="6659" width="27.75" style="3" customWidth="1"/>
    <col min="6660" max="6660" width="40.25" style="3" customWidth="1"/>
    <col min="6661" max="6661" width="27.25" style="3" customWidth="1"/>
    <col min="6662" max="6662" width="26.125" style="3" customWidth="1"/>
    <col min="6663" max="6663" width="26" style="3" customWidth="1"/>
    <col min="6664" max="6912" width="10.25" style="3"/>
    <col min="6913" max="6913" width="18.5" style="3" customWidth="1"/>
    <col min="6914" max="6914" width="28" style="3" customWidth="1"/>
    <col min="6915" max="6915" width="27.75" style="3" customWidth="1"/>
    <col min="6916" max="6916" width="40.25" style="3" customWidth="1"/>
    <col min="6917" max="6917" width="27.25" style="3" customWidth="1"/>
    <col min="6918" max="6918" width="26.125" style="3" customWidth="1"/>
    <col min="6919" max="6919" width="26" style="3" customWidth="1"/>
    <col min="6920" max="7168" width="10.25" style="3"/>
    <col min="7169" max="7169" width="18.5" style="3" customWidth="1"/>
    <col min="7170" max="7170" width="28" style="3" customWidth="1"/>
    <col min="7171" max="7171" width="27.75" style="3" customWidth="1"/>
    <col min="7172" max="7172" width="40.25" style="3" customWidth="1"/>
    <col min="7173" max="7173" width="27.25" style="3" customWidth="1"/>
    <col min="7174" max="7174" width="26.125" style="3" customWidth="1"/>
    <col min="7175" max="7175" width="26" style="3" customWidth="1"/>
    <col min="7176" max="7424" width="10.25" style="3"/>
    <col min="7425" max="7425" width="18.5" style="3" customWidth="1"/>
    <col min="7426" max="7426" width="28" style="3" customWidth="1"/>
    <col min="7427" max="7427" width="27.75" style="3" customWidth="1"/>
    <col min="7428" max="7428" width="40.25" style="3" customWidth="1"/>
    <col min="7429" max="7429" width="27.25" style="3" customWidth="1"/>
    <col min="7430" max="7430" width="26.125" style="3" customWidth="1"/>
    <col min="7431" max="7431" width="26" style="3" customWidth="1"/>
    <col min="7432" max="7680" width="10.25" style="3"/>
    <col min="7681" max="7681" width="18.5" style="3" customWidth="1"/>
    <col min="7682" max="7682" width="28" style="3" customWidth="1"/>
    <col min="7683" max="7683" width="27.75" style="3" customWidth="1"/>
    <col min="7684" max="7684" width="40.25" style="3" customWidth="1"/>
    <col min="7685" max="7685" width="27.25" style="3" customWidth="1"/>
    <col min="7686" max="7686" width="26.125" style="3" customWidth="1"/>
    <col min="7687" max="7687" width="26" style="3" customWidth="1"/>
    <col min="7688" max="7936" width="10.25" style="3"/>
    <col min="7937" max="7937" width="18.5" style="3" customWidth="1"/>
    <col min="7938" max="7938" width="28" style="3" customWidth="1"/>
    <col min="7939" max="7939" width="27.75" style="3" customWidth="1"/>
    <col min="7940" max="7940" width="40.25" style="3" customWidth="1"/>
    <col min="7941" max="7941" width="27.25" style="3" customWidth="1"/>
    <col min="7942" max="7942" width="26.125" style="3" customWidth="1"/>
    <col min="7943" max="7943" width="26" style="3" customWidth="1"/>
    <col min="7944" max="8192" width="10.25" style="3"/>
    <col min="8193" max="8193" width="18.5" style="3" customWidth="1"/>
    <col min="8194" max="8194" width="28" style="3" customWidth="1"/>
    <col min="8195" max="8195" width="27.75" style="3" customWidth="1"/>
    <col min="8196" max="8196" width="40.25" style="3" customWidth="1"/>
    <col min="8197" max="8197" width="27.25" style="3" customWidth="1"/>
    <col min="8198" max="8198" width="26.125" style="3" customWidth="1"/>
    <col min="8199" max="8199" width="26" style="3" customWidth="1"/>
    <col min="8200" max="8448" width="10.25" style="3"/>
    <col min="8449" max="8449" width="18.5" style="3" customWidth="1"/>
    <col min="8450" max="8450" width="28" style="3" customWidth="1"/>
    <col min="8451" max="8451" width="27.75" style="3" customWidth="1"/>
    <col min="8452" max="8452" width="40.25" style="3" customWidth="1"/>
    <col min="8453" max="8453" width="27.25" style="3" customWidth="1"/>
    <col min="8454" max="8454" width="26.125" style="3" customWidth="1"/>
    <col min="8455" max="8455" width="26" style="3" customWidth="1"/>
    <col min="8456" max="8704" width="10.25" style="3"/>
    <col min="8705" max="8705" width="18.5" style="3" customWidth="1"/>
    <col min="8706" max="8706" width="28" style="3" customWidth="1"/>
    <col min="8707" max="8707" width="27.75" style="3" customWidth="1"/>
    <col min="8708" max="8708" width="40.25" style="3" customWidth="1"/>
    <col min="8709" max="8709" width="27.25" style="3" customWidth="1"/>
    <col min="8710" max="8710" width="26.125" style="3" customWidth="1"/>
    <col min="8711" max="8711" width="26" style="3" customWidth="1"/>
    <col min="8712" max="8960" width="10.25" style="3"/>
    <col min="8961" max="8961" width="18.5" style="3" customWidth="1"/>
    <col min="8962" max="8962" width="28" style="3" customWidth="1"/>
    <col min="8963" max="8963" width="27.75" style="3" customWidth="1"/>
    <col min="8964" max="8964" width="40.25" style="3" customWidth="1"/>
    <col min="8965" max="8965" width="27.25" style="3" customWidth="1"/>
    <col min="8966" max="8966" width="26.125" style="3" customWidth="1"/>
    <col min="8967" max="8967" width="26" style="3" customWidth="1"/>
    <col min="8968" max="9216" width="10.25" style="3"/>
    <col min="9217" max="9217" width="18.5" style="3" customWidth="1"/>
    <col min="9218" max="9218" width="28" style="3" customWidth="1"/>
    <col min="9219" max="9219" width="27.75" style="3" customWidth="1"/>
    <col min="9220" max="9220" width="40.25" style="3" customWidth="1"/>
    <col min="9221" max="9221" width="27.25" style="3" customWidth="1"/>
    <col min="9222" max="9222" width="26.125" style="3" customWidth="1"/>
    <col min="9223" max="9223" width="26" style="3" customWidth="1"/>
    <col min="9224" max="9472" width="10.25" style="3"/>
    <col min="9473" max="9473" width="18.5" style="3" customWidth="1"/>
    <col min="9474" max="9474" width="28" style="3" customWidth="1"/>
    <col min="9475" max="9475" width="27.75" style="3" customWidth="1"/>
    <col min="9476" max="9476" width="40.25" style="3" customWidth="1"/>
    <col min="9477" max="9477" width="27.25" style="3" customWidth="1"/>
    <col min="9478" max="9478" width="26.125" style="3" customWidth="1"/>
    <col min="9479" max="9479" width="26" style="3" customWidth="1"/>
    <col min="9480" max="9728" width="10.25" style="3"/>
    <col min="9729" max="9729" width="18.5" style="3" customWidth="1"/>
    <col min="9730" max="9730" width="28" style="3" customWidth="1"/>
    <col min="9731" max="9731" width="27.75" style="3" customWidth="1"/>
    <col min="9732" max="9732" width="40.25" style="3" customWidth="1"/>
    <col min="9733" max="9733" width="27.25" style="3" customWidth="1"/>
    <col min="9734" max="9734" width="26.125" style="3" customWidth="1"/>
    <col min="9735" max="9735" width="26" style="3" customWidth="1"/>
    <col min="9736" max="9984" width="10.25" style="3"/>
    <col min="9985" max="9985" width="18.5" style="3" customWidth="1"/>
    <col min="9986" max="9986" width="28" style="3" customWidth="1"/>
    <col min="9987" max="9987" width="27.75" style="3" customWidth="1"/>
    <col min="9988" max="9988" width="40.25" style="3" customWidth="1"/>
    <col min="9989" max="9989" width="27.25" style="3" customWidth="1"/>
    <col min="9990" max="9990" width="26.125" style="3" customWidth="1"/>
    <col min="9991" max="9991" width="26" style="3" customWidth="1"/>
    <col min="9992" max="10240" width="10.25" style="3"/>
    <col min="10241" max="10241" width="18.5" style="3" customWidth="1"/>
    <col min="10242" max="10242" width="28" style="3" customWidth="1"/>
    <col min="10243" max="10243" width="27.75" style="3" customWidth="1"/>
    <col min="10244" max="10244" width="40.25" style="3" customWidth="1"/>
    <col min="10245" max="10245" width="27.25" style="3" customWidth="1"/>
    <col min="10246" max="10246" width="26.125" style="3" customWidth="1"/>
    <col min="10247" max="10247" width="26" style="3" customWidth="1"/>
    <col min="10248" max="10496" width="10.25" style="3"/>
    <col min="10497" max="10497" width="18.5" style="3" customWidth="1"/>
    <col min="10498" max="10498" width="28" style="3" customWidth="1"/>
    <col min="10499" max="10499" width="27.75" style="3" customWidth="1"/>
    <col min="10500" max="10500" width="40.25" style="3" customWidth="1"/>
    <col min="10501" max="10501" width="27.25" style="3" customWidth="1"/>
    <col min="10502" max="10502" width="26.125" style="3" customWidth="1"/>
    <col min="10503" max="10503" width="26" style="3" customWidth="1"/>
    <col min="10504" max="10752" width="10.25" style="3"/>
    <col min="10753" max="10753" width="18.5" style="3" customWidth="1"/>
    <col min="10754" max="10754" width="28" style="3" customWidth="1"/>
    <col min="10755" max="10755" width="27.75" style="3" customWidth="1"/>
    <col min="10756" max="10756" width="40.25" style="3" customWidth="1"/>
    <col min="10757" max="10757" width="27.25" style="3" customWidth="1"/>
    <col min="10758" max="10758" width="26.125" style="3" customWidth="1"/>
    <col min="10759" max="10759" width="26" style="3" customWidth="1"/>
    <col min="10760" max="11008" width="10.25" style="3"/>
    <col min="11009" max="11009" width="18.5" style="3" customWidth="1"/>
    <col min="11010" max="11010" width="28" style="3" customWidth="1"/>
    <col min="11011" max="11011" width="27.75" style="3" customWidth="1"/>
    <col min="11012" max="11012" width="40.25" style="3" customWidth="1"/>
    <col min="11013" max="11013" width="27.25" style="3" customWidth="1"/>
    <col min="11014" max="11014" width="26.125" style="3" customWidth="1"/>
    <col min="11015" max="11015" width="26" style="3" customWidth="1"/>
    <col min="11016" max="11264" width="10.25" style="3"/>
    <col min="11265" max="11265" width="18.5" style="3" customWidth="1"/>
    <col min="11266" max="11266" width="28" style="3" customWidth="1"/>
    <col min="11267" max="11267" width="27.75" style="3" customWidth="1"/>
    <col min="11268" max="11268" width="40.25" style="3" customWidth="1"/>
    <col min="11269" max="11269" width="27.25" style="3" customWidth="1"/>
    <col min="11270" max="11270" width="26.125" style="3" customWidth="1"/>
    <col min="11271" max="11271" width="26" style="3" customWidth="1"/>
    <col min="11272" max="11520" width="10.25" style="3"/>
    <col min="11521" max="11521" width="18.5" style="3" customWidth="1"/>
    <col min="11522" max="11522" width="28" style="3" customWidth="1"/>
    <col min="11523" max="11523" width="27.75" style="3" customWidth="1"/>
    <col min="11524" max="11524" width="40.25" style="3" customWidth="1"/>
    <col min="11525" max="11525" width="27.25" style="3" customWidth="1"/>
    <col min="11526" max="11526" width="26.125" style="3" customWidth="1"/>
    <col min="11527" max="11527" width="26" style="3" customWidth="1"/>
    <col min="11528" max="11776" width="10.25" style="3"/>
    <col min="11777" max="11777" width="18.5" style="3" customWidth="1"/>
    <col min="11778" max="11778" width="28" style="3" customWidth="1"/>
    <col min="11779" max="11779" width="27.75" style="3" customWidth="1"/>
    <col min="11780" max="11780" width="40.25" style="3" customWidth="1"/>
    <col min="11781" max="11781" width="27.25" style="3" customWidth="1"/>
    <col min="11782" max="11782" width="26.125" style="3" customWidth="1"/>
    <col min="11783" max="11783" width="26" style="3" customWidth="1"/>
    <col min="11784" max="12032" width="10.25" style="3"/>
    <col min="12033" max="12033" width="18.5" style="3" customWidth="1"/>
    <col min="12034" max="12034" width="28" style="3" customWidth="1"/>
    <col min="12035" max="12035" width="27.75" style="3" customWidth="1"/>
    <col min="12036" max="12036" width="40.25" style="3" customWidth="1"/>
    <col min="12037" max="12037" width="27.25" style="3" customWidth="1"/>
    <col min="12038" max="12038" width="26.125" style="3" customWidth="1"/>
    <col min="12039" max="12039" width="26" style="3" customWidth="1"/>
    <col min="12040" max="12288" width="10.25" style="3"/>
    <col min="12289" max="12289" width="18.5" style="3" customWidth="1"/>
    <col min="12290" max="12290" width="28" style="3" customWidth="1"/>
    <col min="12291" max="12291" width="27.75" style="3" customWidth="1"/>
    <col min="12292" max="12292" width="40.25" style="3" customWidth="1"/>
    <col min="12293" max="12293" width="27.25" style="3" customWidth="1"/>
    <col min="12294" max="12294" width="26.125" style="3" customWidth="1"/>
    <col min="12295" max="12295" width="26" style="3" customWidth="1"/>
    <col min="12296" max="12544" width="10.25" style="3"/>
    <col min="12545" max="12545" width="18.5" style="3" customWidth="1"/>
    <col min="12546" max="12546" width="28" style="3" customWidth="1"/>
    <col min="12547" max="12547" width="27.75" style="3" customWidth="1"/>
    <col min="12548" max="12548" width="40.25" style="3" customWidth="1"/>
    <col min="12549" max="12549" width="27.25" style="3" customWidth="1"/>
    <col min="12550" max="12550" width="26.125" style="3" customWidth="1"/>
    <col min="12551" max="12551" width="26" style="3" customWidth="1"/>
    <col min="12552" max="12800" width="10.25" style="3"/>
    <col min="12801" max="12801" width="18.5" style="3" customWidth="1"/>
    <col min="12802" max="12802" width="28" style="3" customWidth="1"/>
    <col min="12803" max="12803" width="27.75" style="3" customWidth="1"/>
    <col min="12804" max="12804" width="40.25" style="3" customWidth="1"/>
    <col min="12805" max="12805" width="27.25" style="3" customWidth="1"/>
    <col min="12806" max="12806" width="26.125" style="3" customWidth="1"/>
    <col min="12807" max="12807" width="26" style="3" customWidth="1"/>
    <col min="12808" max="13056" width="10.25" style="3"/>
    <col min="13057" max="13057" width="18.5" style="3" customWidth="1"/>
    <col min="13058" max="13058" width="28" style="3" customWidth="1"/>
    <col min="13059" max="13059" width="27.75" style="3" customWidth="1"/>
    <col min="13060" max="13060" width="40.25" style="3" customWidth="1"/>
    <col min="13061" max="13061" width="27.25" style="3" customWidth="1"/>
    <col min="13062" max="13062" width="26.125" style="3" customWidth="1"/>
    <col min="13063" max="13063" width="26" style="3" customWidth="1"/>
    <col min="13064" max="13312" width="10.25" style="3"/>
    <col min="13313" max="13313" width="18.5" style="3" customWidth="1"/>
    <col min="13314" max="13314" width="28" style="3" customWidth="1"/>
    <col min="13315" max="13315" width="27.75" style="3" customWidth="1"/>
    <col min="13316" max="13316" width="40.25" style="3" customWidth="1"/>
    <col min="13317" max="13317" width="27.25" style="3" customWidth="1"/>
    <col min="13318" max="13318" width="26.125" style="3" customWidth="1"/>
    <col min="13319" max="13319" width="26" style="3" customWidth="1"/>
    <col min="13320" max="13568" width="10.25" style="3"/>
    <col min="13569" max="13569" width="18.5" style="3" customWidth="1"/>
    <col min="13570" max="13570" width="28" style="3" customWidth="1"/>
    <col min="13571" max="13571" width="27.75" style="3" customWidth="1"/>
    <col min="13572" max="13572" width="40.25" style="3" customWidth="1"/>
    <col min="13573" max="13573" width="27.25" style="3" customWidth="1"/>
    <col min="13574" max="13574" width="26.125" style="3" customWidth="1"/>
    <col min="13575" max="13575" width="26" style="3" customWidth="1"/>
    <col min="13576" max="13824" width="10.25" style="3"/>
    <col min="13825" max="13825" width="18.5" style="3" customWidth="1"/>
    <col min="13826" max="13826" width="28" style="3" customWidth="1"/>
    <col min="13827" max="13827" width="27.75" style="3" customWidth="1"/>
    <col min="13828" max="13828" width="40.25" style="3" customWidth="1"/>
    <col min="13829" max="13829" width="27.25" style="3" customWidth="1"/>
    <col min="13830" max="13830" width="26.125" style="3" customWidth="1"/>
    <col min="13831" max="13831" width="26" style="3" customWidth="1"/>
    <col min="13832" max="14080" width="10.25" style="3"/>
    <col min="14081" max="14081" width="18.5" style="3" customWidth="1"/>
    <col min="14082" max="14082" width="28" style="3" customWidth="1"/>
    <col min="14083" max="14083" width="27.75" style="3" customWidth="1"/>
    <col min="14084" max="14084" width="40.25" style="3" customWidth="1"/>
    <col min="14085" max="14085" width="27.25" style="3" customWidth="1"/>
    <col min="14086" max="14086" width="26.125" style="3" customWidth="1"/>
    <col min="14087" max="14087" width="26" style="3" customWidth="1"/>
    <col min="14088" max="14336" width="10.25" style="3"/>
    <col min="14337" max="14337" width="18.5" style="3" customWidth="1"/>
    <col min="14338" max="14338" width="28" style="3" customWidth="1"/>
    <col min="14339" max="14339" width="27.75" style="3" customWidth="1"/>
    <col min="14340" max="14340" width="40.25" style="3" customWidth="1"/>
    <col min="14341" max="14341" width="27.25" style="3" customWidth="1"/>
    <col min="14342" max="14342" width="26.125" style="3" customWidth="1"/>
    <col min="14343" max="14343" width="26" style="3" customWidth="1"/>
    <col min="14344" max="14592" width="10.25" style="3"/>
    <col min="14593" max="14593" width="18.5" style="3" customWidth="1"/>
    <col min="14594" max="14594" width="28" style="3" customWidth="1"/>
    <col min="14595" max="14595" width="27.75" style="3" customWidth="1"/>
    <col min="14596" max="14596" width="40.25" style="3" customWidth="1"/>
    <col min="14597" max="14597" width="27.25" style="3" customWidth="1"/>
    <col min="14598" max="14598" width="26.125" style="3" customWidth="1"/>
    <col min="14599" max="14599" width="26" style="3" customWidth="1"/>
    <col min="14600" max="14848" width="10.25" style="3"/>
    <col min="14849" max="14849" width="18.5" style="3" customWidth="1"/>
    <col min="14850" max="14850" width="28" style="3" customWidth="1"/>
    <col min="14851" max="14851" width="27.75" style="3" customWidth="1"/>
    <col min="14852" max="14852" width="40.25" style="3" customWidth="1"/>
    <col min="14853" max="14853" width="27.25" style="3" customWidth="1"/>
    <col min="14854" max="14854" width="26.125" style="3" customWidth="1"/>
    <col min="14855" max="14855" width="26" style="3" customWidth="1"/>
    <col min="14856" max="15104" width="10.25" style="3"/>
    <col min="15105" max="15105" width="18.5" style="3" customWidth="1"/>
    <col min="15106" max="15106" width="28" style="3" customWidth="1"/>
    <col min="15107" max="15107" width="27.75" style="3" customWidth="1"/>
    <col min="15108" max="15108" width="40.25" style="3" customWidth="1"/>
    <col min="15109" max="15109" width="27.25" style="3" customWidth="1"/>
    <col min="15110" max="15110" width="26.125" style="3" customWidth="1"/>
    <col min="15111" max="15111" width="26" style="3" customWidth="1"/>
    <col min="15112" max="15360" width="10.25" style="3"/>
    <col min="15361" max="15361" width="18.5" style="3" customWidth="1"/>
    <col min="15362" max="15362" width="28" style="3" customWidth="1"/>
    <col min="15363" max="15363" width="27.75" style="3" customWidth="1"/>
    <col min="15364" max="15364" width="40.25" style="3" customWidth="1"/>
    <col min="15365" max="15365" width="27.25" style="3" customWidth="1"/>
    <col min="15366" max="15366" width="26.125" style="3" customWidth="1"/>
    <col min="15367" max="15367" width="26" style="3" customWidth="1"/>
    <col min="15368" max="15616" width="10.25" style="3"/>
    <col min="15617" max="15617" width="18.5" style="3" customWidth="1"/>
    <col min="15618" max="15618" width="28" style="3" customWidth="1"/>
    <col min="15619" max="15619" width="27.75" style="3" customWidth="1"/>
    <col min="15620" max="15620" width="40.25" style="3" customWidth="1"/>
    <col min="15621" max="15621" width="27.25" style="3" customWidth="1"/>
    <col min="15622" max="15622" width="26.125" style="3" customWidth="1"/>
    <col min="15623" max="15623" width="26" style="3" customWidth="1"/>
    <col min="15624" max="15872" width="10.25" style="3"/>
    <col min="15873" max="15873" width="18.5" style="3" customWidth="1"/>
    <col min="15874" max="15874" width="28" style="3" customWidth="1"/>
    <col min="15875" max="15875" width="27.75" style="3" customWidth="1"/>
    <col min="15876" max="15876" width="40.25" style="3" customWidth="1"/>
    <col min="15877" max="15877" width="27.25" style="3" customWidth="1"/>
    <col min="15878" max="15878" width="26.125" style="3" customWidth="1"/>
    <col min="15879" max="15879" width="26" style="3" customWidth="1"/>
    <col min="15880" max="16128" width="10.25" style="3"/>
    <col min="16129" max="16129" width="18.5" style="3" customWidth="1"/>
    <col min="16130" max="16130" width="28" style="3" customWidth="1"/>
    <col min="16131" max="16131" width="27.75" style="3" customWidth="1"/>
    <col min="16132" max="16132" width="40.25" style="3" customWidth="1"/>
    <col min="16133" max="16133" width="27.25" style="3" customWidth="1"/>
    <col min="16134" max="16134" width="26.125" style="3" customWidth="1"/>
    <col min="16135" max="16135" width="26" style="3" customWidth="1"/>
    <col min="16136" max="16384" width="10.25" style="3"/>
  </cols>
  <sheetData>
    <row r="1" spans="1:7" ht="14.45" customHeight="1">
      <c r="A1" s="1"/>
      <c r="B1" s="1"/>
      <c r="C1" s="1"/>
      <c r="D1" s="1"/>
      <c r="E1" s="1"/>
      <c r="F1" s="1"/>
      <c r="G1" s="2" t="s">
        <v>21</v>
      </c>
    </row>
    <row r="2" spans="1:7" ht="20.45" customHeight="1">
      <c r="A2" s="14" t="s">
        <v>22</v>
      </c>
      <c r="B2" s="14"/>
      <c r="C2" s="14"/>
      <c r="D2" s="15" t="s">
        <v>23</v>
      </c>
      <c r="E2" s="15"/>
      <c r="F2" s="15"/>
      <c r="G2" s="15"/>
    </row>
    <row r="3" spans="1:7" ht="14.45" customHeight="1">
      <c r="A3" s="2"/>
      <c r="B3" s="1"/>
      <c r="C3" s="1"/>
      <c r="D3" s="1"/>
      <c r="E3" s="1"/>
      <c r="F3" s="1"/>
      <c r="G3" s="2" t="s">
        <v>24</v>
      </c>
    </row>
    <row r="4" spans="1:7" ht="28.15" customHeight="1">
      <c r="A4" s="4" t="s">
        <v>25</v>
      </c>
      <c r="B4" s="4" t="s">
        <v>26</v>
      </c>
      <c r="C4" s="4" t="s">
        <v>27</v>
      </c>
      <c r="D4" s="4" t="s">
        <v>28</v>
      </c>
      <c r="E4" s="4" t="s">
        <v>29</v>
      </c>
      <c r="F4" s="4" t="s">
        <v>0</v>
      </c>
      <c r="G4" s="4" t="s">
        <v>30</v>
      </c>
    </row>
    <row r="5" spans="1:7" ht="14.45" customHeight="1">
      <c r="A5" s="4" t="s">
        <v>31</v>
      </c>
      <c r="B5" s="4" t="s">
        <v>31</v>
      </c>
      <c r="C5" s="4" t="s">
        <v>31</v>
      </c>
      <c r="D5" s="4" t="s">
        <v>31</v>
      </c>
      <c r="E5" s="4" t="s">
        <v>31</v>
      </c>
      <c r="F5" s="4" t="s">
        <v>31</v>
      </c>
      <c r="G5" s="4" t="s">
        <v>31</v>
      </c>
    </row>
    <row r="6" spans="1:7" ht="14.45" customHeight="1">
      <c r="A6" s="5" t="s">
        <v>32</v>
      </c>
      <c r="B6" s="5" t="s">
        <v>22</v>
      </c>
      <c r="C6" s="5"/>
      <c r="D6" s="5" t="s">
        <v>33</v>
      </c>
      <c r="E6" s="5" t="s">
        <v>33</v>
      </c>
      <c r="F6" s="5"/>
      <c r="G6" s="6">
        <f>G9</f>
        <v>4428.51</v>
      </c>
    </row>
    <row r="7" spans="1:7" ht="14.45" customHeight="1">
      <c r="A7" s="5" t="s">
        <v>34</v>
      </c>
      <c r="B7" s="5" t="s">
        <v>35</v>
      </c>
      <c r="C7" s="5"/>
      <c r="D7" s="5" t="s">
        <v>33</v>
      </c>
      <c r="E7" s="5" t="s">
        <v>33</v>
      </c>
      <c r="F7" s="5"/>
      <c r="G7" s="6">
        <f>G9</f>
        <v>4428.51</v>
      </c>
    </row>
    <row r="8" spans="1:7" ht="14.45" customHeight="1">
      <c r="A8" s="5"/>
      <c r="B8" s="5"/>
      <c r="C8" s="5" t="s">
        <v>36</v>
      </c>
      <c r="D8" s="5" t="s">
        <v>33</v>
      </c>
      <c r="E8" s="5" t="s">
        <v>33</v>
      </c>
      <c r="F8" s="5"/>
      <c r="G8" s="6">
        <f>G9</f>
        <v>4428.51</v>
      </c>
    </row>
    <row r="9" spans="1:7" ht="14.45" customHeight="1">
      <c r="A9" s="5"/>
      <c r="B9" s="5"/>
      <c r="C9" s="5" t="s">
        <v>37</v>
      </c>
      <c r="D9" s="5" t="s">
        <v>33</v>
      </c>
      <c r="E9" s="5" t="s">
        <v>33</v>
      </c>
      <c r="F9" s="5"/>
      <c r="G9" s="6">
        <f>G10+G13+G17</f>
        <v>4428.51</v>
      </c>
    </row>
    <row r="10" spans="1:7" ht="14.45" customHeight="1">
      <c r="A10" s="5"/>
      <c r="B10" s="5"/>
      <c r="C10" s="5" t="s">
        <v>38</v>
      </c>
      <c r="D10" s="5" t="s">
        <v>33</v>
      </c>
      <c r="E10" s="5" t="s">
        <v>33</v>
      </c>
      <c r="F10" s="5"/>
      <c r="G10" s="6">
        <f>SUM(G11:G12)</f>
        <v>13.5</v>
      </c>
    </row>
    <row r="11" spans="1:7" ht="14.45" customHeight="1">
      <c r="A11" s="5"/>
      <c r="B11" s="5"/>
      <c r="C11" s="5"/>
      <c r="D11" s="5" t="s">
        <v>39</v>
      </c>
      <c r="E11" s="5" t="s">
        <v>40</v>
      </c>
      <c r="F11" s="5" t="s">
        <v>41</v>
      </c>
      <c r="G11" s="6">
        <v>9</v>
      </c>
    </row>
    <row r="12" spans="1:7" ht="14.45" customHeight="1">
      <c r="A12" s="5"/>
      <c r="B12" s="5"/>
      <c r="C12" s="5"/>
      <c r="D12" s="5" t="s">
        <v>39</v>
      </c>
      <c r="E12" s="5" t="s">
        <v>40</v>
      </c>
      <c r="F12" s="5" t="s">
        <v>42</v>
      </c>
      <c r="G12" s="6">
        <v>4.5</v>
      </c>
    </row>
    <row r="13" spans="1:7" ht="14.45" customHeight="1">
      <c r="A13" s="5"/>
      <c r="B13" s="5"/>
      <c r="C13" s="5" t="s">
        <v>43</v>
      </c>
      <c r="D13" s="5" t="s">
        <v>33</v>
      </c>
      <c r="E13" s="5" t="s">
        <v>33</v>
      </c>
      <c r="F13" s="5"/>
      <c r="G13" s="6">
        <f>SUM(G14:G16)</f>
        <v>1459.6</v>
      </c>
    </row>
    <row r="14" spans="1:7" ht="14.45" customHeight="1">
      <c r="A14" s="5"/>
      <c r="B14" s="5"/>
      <c r="C14" s="5"/>
      <c r="D14" s="5" t="s">
        <v>39</v>
      </c>
      <c r="E14" s="5" t="s">
        <v>40</v>
      </c>
      <c r="F14" s="5" t="s">
        <v>67</v>
      </c>
      <c r="G14" s="6">
        <v>350</v>
      </c>
    </row>
    <row r="15" spans="1:7" ht="14.45" customHeight="1">
      <c r="A15" s="5"/>
      <c r="B15" s="5"/>
      <c r="C15" s="5"/>
      <c r="D15" s="5" t="s">
        <v>45</v>
      </c>
      <c r="E15" s="5" t="s">
        <v>46</v>
      </c>
      <c r="F15" s="5" t="s">
        <v>47</v>
      </c>
      <c r="G15" s="6">
        <v>309.60000000000002</v>
      </c>
    </row>
    <row r="16" spans="1:7" ht="14.45" customHeight="1">
      <c r="A16" s="5"/>
      <c r="B16" s="5"/>
      <c r="C16" s="5"/>
      <c r="D16" s="5" t="s">
        <v>39</v>
      </c>
      <c r="E16" s="5" t="s">
        <v>40</v>
      </c>
      <c r="F16" s="5" t="s">
        <v>48</v>
      </c>
      <c r="G16" s="6">
        <v>800</v>
      </c>
    </row>
    <row r="17" spans="1:7" ht="14.45" customHeight="1">
      <c r="A17" s="5"/>
      <c r="B17" s="5"/>
      <c r="C17" s="5" t="s">
        <v>49</v>
      </c>
      <c r="D17" s="5" t="s">
        <v>33</v>
      </c>
      <c r="E17" s="5" t="s">
        <v>33</v>
      </c>
      <c r="F17" s="5"/>
      <c r="G17" s="6">
        <f>SUM(G18:G27)</f>
        <v>2955.41</v>
      </c>
    </row>
    <row r="18" spans="1:7" ht="14.45" customHeight="1">
      <c r="A18" s="5"/>
      <c r="B18" s="5"/>
      <c r="C18" s="5"/>
      <c r="D18" s="5" t="s">
        <v>50</v>
      </c>
      <c r="E18" s="5" t="s">
        <v>51</v>
      </c>
      <c r="F18" s="5" t="s">
        <v>52</v>
      </c>
      <c r="G18" s="6">
        <v>250</v>
      </c>
    </row>
    <row r="19" spans="1:7" ht="14.45" customHeight="1">
      <c r="A19" s="5"/>
      <c r="B19" s="5"/>
      <c r="C19" s="5"/>
      <c r="D19" s="5" t="s">
        <v>53</v>
      </c>
      <c r="E19" s="5" t="s">
        <v>54</v>
      </c>
      <c r="F19" s="5" t="s">
        <v>55</v>
      </c>
      <c r="G19" s="6">
        <v>745.31</v>
      </c>
    </row>
    <row r="20" spans="1:7" ht="14.45" customHeight="1">
      <c r="A20" s="5"/>
      <c r="B20" s="5"/>
      <c r="C20" s="5"/>
      <c r="D20" s="5" t="s">
        <v>53</v>
      </c>
      <c r="E20" s="5" t="s">
        <v>54</v>
      </c>
      <c r="F20" s="5" t="s">
        <v>56</v>
      </c>
      <c r="G20" s="6">
        <v>71.52</v>
      </c>
    </row>
    <row r="21" spans="1:7" ht="14.45" customHeight="1">
      <c r="A21" s="5"/>
      <c r="B21" s="5"/>
      <c r="C21" s="5"/>
      <c r="D21" s="5" t="s">
        <v>50</v>
      </c>
      <c r="E21" s="5" t="s">
        <v>51</v>
      </c>
      <c r="F21" s="5" t="s">
        <v>57</v>
      </c>
      <c r="G21" s="6">
        <v>283</v>
      </c>
    </row>
    <row r="22" spans="1:7" ht="14.45" customHeight="1">
      <c r="A22" s="5"/>
      <c r="B22" s="5"/>
      <c r="C22" s="5"/>
      <c r="D22" s="5" t="s">
        <v>53</v>
      </c>
      <c r="E22" s="5" t="s">
        <v>54</v>
      </c>
      <c r="F22" s="5" t="s">
        <v>58</v>
      </c>
      <c r="G22" s="6">
        <v>75.78</v>
      </c>
    </row>
    <row r="23" spans="1:7" ht="14.45" customHeight="1">
      <c r="A23" s="5"/>
      <c r="B23" s="5"/>
      <c r="C23" s="5"/>
      <c r="D23" s="5" t="s">
        <v>59</v>
      </c>
      <c r="E23" s="5" t="s">
        <v>60</v>
      </c>
      <c r="F23" s="5" t="s">
        <v>61</v>
      </c>
      <c r="G23" s="6">
        <v>160</v>
      </c>
    </row>
    <row r="24" spans="1:7" ht="14.45" customHeight="1">
      <c r="A24" s="5"/>
      <c r="B24" s="5"/>
      <c r="C24" s="5"/>
      <c r="D24" s="5" t="s">
        <v>53</v>
      </c>
      <c r="E24" s="5" t="s">
        <v>54</v>
      </c>
      <c r="F24" s="5" t="s">
        <v>62</v>
      </c>
      <c r="G24" s="6">
        <v>485</v>
      </c>
    </row>
    <row r="25" spans="1:7" ht="14.45" customHeight="1">
      <c r="A25" s="5"/>
      <c r="B25" s="5"/>
      <c r="C25" s="5"/>
      <c r="D25" s="5" t="s">
        <v>59</v>
      </c>
      <c r="E25" s="5" t="s">
        <v>63</v>
      </c>
      <c r="F25" s="5" t="s">
        <v>64</v>
      </c>
      <c r="G25" s="6">
        <v>160</v>
      </c>
    </row>
    <row r="26" spans="1:7" ht="14.45" customHeight="1">
      <c r="A26" s="5"/>
      <c r="B26" s="5"/>
      <c r="C26" s="5"/>
      <c r="D26" s="5" t="s">
        <v>39</v>
      </c>
      <c r="E26" s="5" t="s">
        <v>40</v>
      </c>
      <c r="F26" s="5" t="s">
        <v>65</v>
      </c>
      <c r="G26" s="6">
        <v>240</v>
      </c>
    </row>
    <row r="27" spans="1:7" ht="14.45" customHeight="1">
      <c r="A27" s="5"/>
      <c r="B27" s="5"/>
      <c r="C27" s="5"/>
      <c r="D27" s="5" t="s">
        <v>59</v>
      </c>
      <c r="E27" s="5" t="s">
        <v>63</v>
      </c>
      <c r="F27" s="5" t="s">
        <v>66</v>
      </c>
      <c r="G27" s="6">
        <v>484.8</v>
      </c>
    </row>
    <row r="28" spans="1:7" ht="14.45" customHeight="1">
      <c r="A28" s="5"/>
      <c r="B28" s="5"/>
      <c r="C28" s="5"/>
      <c r="D28" s="5"/>
      <c r="E28" s="5"/>
      <c r="F28" s="5"/>
      <c r="G28" s="6"/>
    </row>
    <row r="29" spans="1:7" ht="14.45" customHeight="1">
      <c r="A29" s="5"/>
      <c r="B29" s="5"/>
      <c r="C29" s="5"/>
      <c r="D29" s="5"/>
      <c r="E29" s="5"/>
      <c r="F29" s="5"/>
      <c r="G29" s="6"/>
    </row>
    <row r="30" spans="1:7" ht="14.45" customHeight="1">
      <c r="A30" s="5"/>
      <c r="B30" s="5"/>
      <c r="C30" s="5"/>
      <c r="D30" s="5"/>
      <c r="E30" s="5"/>
      <c r="F30" s="5"/>
      <c r="G30" s="6"/>
    </row>
    <row r="31" spans="1:7" ht="14.45" customHeight="1">
      <c r="A31" s="5"/>
      <c r="B31" s="5"/>
      <c r="C31" s="5"/>
      <c r="D31" s="5"/>
      <c r="E31" s="5"/>
      <c r="F31" s="5"/>
      <c r="G31" s="6"/>
    </row>
    <row r="32" spans="1:7" ht="14.45" customHeight="1">
      <c r="A32" s="5"/>
      <c r="B32" s="5"/>
      <c r="C32" s="5"/>
      <c r="D32" s="5"/>
      <c r="E32" s="5"/>
      <c r="F32" s="5"/>
      <c r="G32" s="6"/>
    </row>
    <row r="33" spans="1:7" ht="14.45" customHeight="1">
      <c r="A33" s="5"/>
      <c r="B33" s="5"/>
      <c r="C33" s="5"/>
      <c r="D33" s="5"/>
      <c r="E33" s="5"/>
      <c r="F33" s="5"/>
      <c r="G33" s="6"/>
    </row>
    <row r="34" spans="1:7" ht="14.45" customHeight="1">
      <c r="A34" s="5"/>
      <c r="B34" s="5"/>
      <c r="C34" s="5"/>
      <c r="D34" s="5"/>
      <c r="E34" s="5"/>
      <c r="F34" s="5"/>
      <c r="G34" s="6"/>
    </row>
    <row r="35" spans="1:7" ht="14.45" customHeight="1">
      <c r="A35" s="5"/>
      <c r="B35" s="5"/>
      <c r="C35" s="5"/>
      <c r="D35" s="5"/>
      <c r="E35" s="5"/>
      <c r="F35" s="5"/>
      <c r="G35" s="6"/>
    </row>
    <row r="36" spans="1:7" ht="14.45" customHeight="1">
      <c r="A36" s="5"/>
      <c r="B36" s="5"/>
      <c r="C36" s="5"/>
      <c r="D36" s="5"/>
      <c r="E36" s="5"/>
      <c r="F36" s="5"/>
      <c r="G36" s="6"/>
    </row>
    <row r="37" spans="1:7" ht="14.45" customHeight="1">
      <c r="A37" s="5"/>
      <c r="B37" s="5"/>
      <c r="C37" s="5"/>
      <c r="D37" s="5"/>
      <c r="E37" s="5"/>
      <c r="F37" s="5"/>
      <c r="G37" s="6"/>
    </row>
    <row r="38" spans="1:7" ht="14.45" customHeight="1">
      <c r="A38" s="5"/>
      <c r="B38" s="5"/>
      <c r="C38" s="5"/>
      <c r="D38" s="5"/>
      <c r="E38" s="5"/>
      <c r="F38" s="5"/>
      <c r="G38" s="6"/>
    </row>
    <row r="39" spans="1:7" ht="14.45" customHeight="1">
      <c r="A39" s="5"/>
      <c r="B39" s="5"/>
      <c r="C39" s="5"/>
      <c r="D39" s="5"/>
      <c r="E39" s="5"/>
      <c r="F39" s="5"/>
      <c r="G39" s="6"/>
    </row>
    <row r="40" spans="1:7" ht="14.45" customHeight="1">
      <c r="A40" s="5"/>
      <c r="B40" s="5"/>
      <c r="C40" s="5"/>
      <c r="D40" s="5"/>
      <c r="E40" s="5"/>
      <c r="F40" s="5"/>
      <c r="G40" s="6"/>
    </row>
    <row r="41" spans="1:7" ht="14.45" customHeight="1">
      <c r="A41" s="5"/>
      <c r="B41" s="5"/>
      <c r="C41" s="5"/>
      <c r="D41" s="5"/>
      <c r="E41" s="5"/>
      <c r="F41" s="5"/>
      <c r="G41" s="6"/>
    </row>
    <row r="42" spans="1:7" ht="14.45" customHeight="1">
      <c r="A42" s="5"/>
      <c r="B42" s="5"/>
      <c r="C42" s="5"/>
      <c r="D42" s="5"/>
      <c r="E42" s="5"/>
      <c r="F42" s="5"/>
      <c r="G42" s="6"/>
    </row>
    <row r="43" spans="1:7" ht="14.45" customHeight="1">
      <c r="A43" s="5"/>
      <c r="B43" s="5"/>
      <c r="C43" s="5"/>
      <c r="D43" s="5"/>
      <c r="E43" s="5"/>
      <c r="F43" s="5"/>
      <c r="G43" s="6"/>
    </row>
    <row r="44" spans="1:7" ht="14.45" customHeight="1">
      <c r="A44" s="5"/>
      <c r="B44" s="5"/>
      <c r="C44" s="5"/>
      <c r="D44" s="5"/>
      <c r="E44" s="5"/>
      <c r="F44" s="5"/>
      <c r="G44" s="6"/>
    </row>
    <row r="45" spans="1:7" ht="14.45" customHeight="1">
      <c r="A45" s="5"/>
      <c r="B45" s="5"/>
      <c r="C45" s="5"/>
      <c r="D45" s="5"/>
      <c r="E45" s="5"/>
      <c r="F45" s="5"/>
      <c r="G45" s="6"/>
    </row>
    <row r="46" spans="1:7" ht="14.45" customHeight="1">
      <c r="A46" s="5"/>
      <c r="B46" s="5"/>
      <c r="C46" s="5"/>
      <c r="D46" s="5"/>
      <c r="E46" s="5"/>
      <c r="F46" s="5"/>
      <c r="G46" s="6"/>
    </row>
    <row r="47" spans="1:7" ht="14.45" customHeight="1">
      <c r="A47" s="5"/>
      <c r="B47" s="5"/>
      <c r="C47" s="5"/>
      <c r="D47" s="5"/>
      <c r="E47" s="5"/>
      <c r="F47" s="5"/>
      <c r="G47" s="6"/>
    </row>
  </sheetData>
  <mergeCells count="2">
    <mergeCell ref="A2:C2"/>
    <mergeCell ref="D2:G2"/>
  </mergeCells>
  <phoneticPr fontId="8" type="noConversion"/>
  <pageMargins left="0.75" right="0.75" top="0.60000000000000009" bottom="0.60000000000000009" header="0.33" footer="0.33"/>
  <pageSetup paperSize="9" orientation="portrait" horizontalDpi="300" verticalDpi="300" r:id="rId1"/>
  <headerFooter alignWithMargins="0">
    <oddHeader>&amp;C&amp;L&amp;R</oddHeader>
    <oddFooter>&amp;C&amp;L&amp;R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7"/>
  <sheetViews>
    <sheetView topLeftCell="A3" workbookViewId="0">
      <selection activeCell="C5" sqref="C5:C17"/>
    </sheetView>
  </sheetViews>
  <sheetFormatPr defaultColWidth="8.75" defaultRowHeight="13.5"/>
  <cols>
    <col min="1" max="1" width="15.875" style="7" customWidth="1"/>
    <col min="2" max="2" width="35.375" style="7" customWidth="1"/>
    <col min="3" max="3" width="22" style="7" customWidth="1"/>
    <col min="4" max="16384" width="8.75" style="7"/>
  </cols>
  <sheetData>
    <row r="1" spans="1:3" ht="29.25" customHeight="1">
      <c r="A1" s="16" t="s">
        <v>68</v>
      </c>
      <c r="B1" s="17"/>
      <c r="C1" s="17"/>
    </row>
    <row r="2" spans="1:3" ht="24.95" customHeight="1">
      <c r="A2" s="8" t="s">
        <v>69</v>
      </c>
      <c r="B2" s="8" t="s">
        <v>70</v>
      </c>
      <c r="C2" s="8" t="s">
        <v>71</v>
      </c>
    </row>
    <row r="3" spans="1:3" ht="24.95" customHeight="1">
      <c r="A3" s="8">
        <v>1</v>
      </c>
      <c r="B3" s="9" t="s">
        <v>41</v>
      </c>
      <c r="C3" s="10">
        <v>9</v>
      </c>
    </row>
    <row r="4" spans="1:3" ht="24.95" customHeight="1">
      <c r="A4" s="8">
        <v>2</v>
      </c>
      <c r="B4" s="9" t="s">
        <v>44</v>
      </c>
      <c r="C4" s="10">
        <v>350</v>
      </c>
    </row>
    <row r="5" spans="1:3" ht="24.95" customHeight="1">
      <c r="A5" s="8">
        <v>3</v>
      </c>
      <c r="B5" s="9" t="s">
        <v>52</v>
      </c>
      <c r="C5" s="10">
        <v>250</v>
      </c>
    </row>
    <row r="6" spans="1:3" ht="24.95" customHeight="1">
      <c r="A6" s="8">
        <v>4</v>
      </c>
      <c r="B6" s="9" t="s">
        <v>55</v>
      </c>
      <c r="C6" s="10">
        <v>745.31</v>
      </c>
    </row>
    <row r="7" spans="1:3" ht="24.95" customHeight="1">
      <c r="A7" s="8">
        <v>5</v>
      </c>
      <c r="B7" s="9" t="s">
        <v>56</v>
      </c>
      <c r="C7" s="10">
        <v>71.52</v>
      </c>
    </row>
    <row r="8" spans="1:3" ht="24.95" customHeight="1">
      <c r="A8" s="8">
        <v>6</v>
      </c>
      <c r="B8" s="9" t="s">
        <v>57</v>
      </c>
      <c r="C8" s="10">
        <v>283</v>
      </c>
    </row>
    <row r="9" spans="1:3" ht="24.95" customHeight="1">
      <c r="A9" s="8">
        <v>7</v>
      </c>
      <c r="B9" s="9" t="s">
        <v>58</v>
      </c>
      <c r="C9" s="10">
        <v>75.78</v>
      </c>
    </row>
    <row r="10" spans="1:3" ht="24.95" customHeight="1">
      <c r="A10" s="8">
        <v>8</v>
      </c>
      <c r="B10" s="9" t="s">
        <v>61</v>
      </c>
      <c r="C10" s="10">
        <v>160</v>
      </c>
    </row>
    <row r="11" spans="1:3" ht="24.95" customHeight="1">
      <c r="A11" s="8">
        <v>9</v>
      </c>
      <c r="B11" s="9" t="s">
        <v>62</v>
      </c>
      <c r="C11" s="10">
        <v>485</v>
      </c>
    </row>
    <row r="12" spans="1:3" ht="24.95" customHeight="1">
      <c r="A12" s="8">
        <v>10</v>
      </c>
      <c r="B12" s="9" t="s">
        <v>64</v>
      </c>
      <c r="C12" s="10">
        <v>160</v>
      </c>
    </row>
    <row r="13" spans="1:3" ht="24.95" customHeight="1">
      <c r="A13" s="8">
        <v>11</v>
      </c>
      <c r="B13" s="9" t="s">
        <v>65</v>
      </c>
      <c r="C13" s="10">
        <v>240</v>
      </c>
    </row>
    <row r="14" spans="1:3" ht="24.95" customHeight="1">
      <c r="A14" s="8">
        <v>12</v>
      </c>
      <c r="B14" s="10" t="s">
        <v>47</v>
      </c>
      <c r="C14" s="10">
        <v>309.60000000000002</v>
      </c>
    </row>
    <row r="15" spans="1:3" ht="24.95" customHeight="1">
      <c r="A15" s="8">
        <v>13</v>
      </c>
      <c r="B15" s="10" t="s">
        <v>72</v>
      </c>
      <c r="C15" s="10">
        <v>800</v>
      </c>
    </row>
    <row r="16" spans="1:3" ht="24.95" customHeight="1">
      <c r="A16" s="8">
        <v>14</v>
      </c>
      <c r="B16" s="11" t="s">
        <v>73</v>
      </c>
      <c r="C16" s="10">
        <v>484.8</v>
      </c>
    </row>
    <row r="17" spans="1:3" ht="24.95" customHeight="1">
      <c r="A17" s="8">
        <v>15</v>
      </c>
      <c r="B17" s="10" t="s">
        <v>42</v>
      </c>
      <c r="C17" s="10">
        <v>4.5</v>
      </c>
    </row>
  </sheetData>
  <mergeCells count="1">
    <mergeCell ref="A1:C1"/>
  </mergeCells>
  <phoneticPr fontId="8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B12" sqref="B12:F12"/>
    </sheetView>
  </sheetViews>
  <sheetFormatPr defaultRowHeight="13.5"/>
  <cols>
    <col min="1" max="3" width="9" style="21"/>
    <col min="4" max="4" width="23.5" style="21" customWidth="1"/>
    <col min="5" max="5" width="14.25" style="21" customWidth="1"/>
    <col min="6" max="6" width="11.625" style="21" customWidth="1"/>
    <col min="7" max="7" width="15.875" style="21" customWidth="1"/>
    <col min="8" max="8" width="12.25" style="21" customWidth="1"/>
    <col min="9" max="9" width="13.125" style="21" customWidth="1"/>
    <col min="10" max="10" width="9" style="21"/>
    <col min="11" max="11" width="21.75" style="21" customWidth="1"/>
    <col min="12" max="16384" width="9" style="21"/>
  </cols>
  <sheetData>
    <row r="1" spans="1:14" ht="20.25" customHeight="1">
      <c r="A1" s="20" t="s">
        <v>123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4" ht="13.5" customHeight="1">
      <c r="A2" s="22" t="s">
        <v>101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4">
      <c r="A3" s="23"/>
      <c r="B3" s="23"/>
      <c r="C3" s="23"/>
      <c r="D3" s="23"/>
      <c r="E3" s="23"/>
      <c r="F3" s="23"/>
      <c r="G3" s="23"/>
      <c r="H3" s="23"/>
      <c r="I3" s="23"/>
      <c r="J3" s="24"/>
      <c r="K3" s="23"/>
    </row>
    <row r="4" spans="1:14" ht="21" customHeight="1">
      <c r="A4" s="25" t="s">
        <v>0</v>
      </c>
      <c r="B4" s="25"/>
      <c r="C4" s="25"/>
      <c r="D4" s="26" t="s">
        <v>102</v>
      </c>
      <c r="E4" s="26"/>
      <c r="F4" s="26"/>
      <c r="G4" s="26"/>
      <c r="H4" s="26"/>
      <c r="I4" s="26"/>
      <c r="J4" s="26"/>
      <c r="K4" s="26"/>
    </row>
    <row r="5" spans="1:14" ht="21" customHeight="1">
      <c r="A5" s="25" t="s">
        <v>103</v>
      </c>
      <c r="B5" s="25"/>
      <c r="C5" s="25"/>
      <c r="D5" s="27" t="s">
        <v>104</v>
      </c>
      <c r="E5" s="28"/>
      <c r="F5" s="29"/>
      <c r="G5" s="25" t="s">
        <v>105</v>
      </c>
      <c r="H5" s="25"/>
      <c r="I5" s="25" t="s">
        <v>22</v>
      </c>
      <c r="J5" s="25"/>
      <c r="K5" s="25"/>
    </row>
    <row r="6" spans="1:14" ht="21" customHeight="1">
      <c r="A6" s="27" t="s">
        <v>106</v>
      </c>
      <c r="B6" s="28"/>
      <c r="C6" s="29"/>
      <c r="D6" s="27" t="s">
        <v>107</v>
      </c>
      <c r="E6" s="28"/>
      <c r="F6" s="29"/>
      <c r="G6" s="27" t="s">
        <v>108</v>
      </c>
      <c r="H6" s="29"/>
      <c r="I6" s="27">
        <v>57362960</v>
      </c>
      <c r="J6" s="28"/>
      <c r="K6" s="29"/>
    </row>
    <row r="7" spans="1:14" ht="36" customHeight="1">
      <c r="A7" s="30" t="s">
        <v>1</v>
      </c>
      <c r="B7" s="30"/>
      <c r="C7" s="30"/>
      <c r="D7" s="31"/>
      <c r="E7" s="32" t="s">
        <v>109</v>
      </c>
      <c r="F7" s="32" t="s">
        <v>110</v>
      </c>
      <c r="G7" s="32" t="s">
        <v>2</v>
      </c>
      <c r="H7" s="32" t="s">
        <v>3</v>
      </c>
      <c r="I7" s="32" t="s">
        <v>4</v>
      </c>
      <c r="J7" s="33" t="s">
        <v>5</v>
      </c>
      <c r="K7" s="33"/>
    </row>
    <row r="8" spans="1:14" ht="25.5" customHeight="1">
      <c r="A8" s="30"/>
      <c r="B8" s="30"/>
      <c r="C8" s="30"/>
      <c r="D8" s="31" t="s">
        <v>6</v>
      </c>
      <c r="E8" s="34">
        <v>1000</v>
      </c>
      <c r="F8" s="34">
        <v>1000</v>
      </c>
      <c r="G8" s="34">
        <v>36.83</v>
      </c>
      <c r="H8" s="31">
        <v>10</v>
      </c>
      <c r="I8" s="35">
        <v>3.6830000000000002E-2</v>
      </c>
      <c r="J8" s="36">
        <v>0.36830000000000002</v>
      </c>
      <c r="K8" s="36"/>
    </row>
    <row r="9" spans="1:14" ht="25.5" customHeight="1">
      <c r="A9" s="30"/>
      <c r="B9" s="30"/>
      <c r="C9" s="30"/>
      <c r="D9" s="37" t="s">
        <v>111</v>
      </c>
      <c r="E9" s="34">
        <v>1000</v>
      </c>
      <c r="F9" s="34">
        <v>1000</v>
      </c>
      <c r="G9" s="34">
        <v>36.83</v>
      </c>
      <c r="H9" s="31"/>
      <c r="I9" s="31" t="s">
        <v>112</v>
      </c>
      <c r="J9" s="38" t="s">
        <v>112</v>
      </c>
      <c r="K9" s="38"/>
    </row>
    <row r="10" spans="1:14" ht="25.5" customHeight="1">
      <c r="A10" s="30"/>
      <c r="B10" s="30"/>
      <c r="C10" s="30"/>
      <c r="D10" s="39" t="s">
        <v>113</v>
      </c>
      <c r="E10" s="40"/>
      <c r="F10" s="40"/>
      <c r="G10" s="41"/>
      <c r="H10" s="31"/>
      <c r="I10" s="31" t="s">
        <v>112</v>
      </c>
      <c r="J10" s="38" t="s">
        <v>112</v>
      </c>
      <c r="K10" s="38"/>
    </row>
    <row r="11" spans="1:14" ht="25.5" customHeight="1">
      <c r="A11" s="30"/>
      <c r="B11" s="30"/>
      <c r="C11" s="30"/>
      <c r="D11" s="37" t="s">
        <v>7</v>
      </c>
      <c r="E11" s="37"/>
      <c r="F11" s="37"/>
      <c r="G11" s="31"/>
      <c r="H11" s="31"/>
      <c r="I11" s="31" t="s">
        <v>112</v>
      </c>
      <c r="J11" s="38" t="s">
        <v>112</v>
      </c>
      <c r="K11" s="38"/>
    </row>
    <row r="12" spans="1:14" ht="39.950000000000003" customHeight="1">
      <c r="A12" s="42" t="s">
        <v>8</v>
      </c>
      <c r="B12" s="43" t="s">
        <v>114</v>
      </c>
      <c r="C12" s="44"/>
      <c r="D12" s="44"/>
      <c r="E12" s="44"/>
      <c r="F12" s="45"/>
      <c r="G12" s="27" t="s">
        <v>115</v>
      </c>
      <c r="H12" s="28"/>
      <c r="I12" s="28"/>
      <c r="J12" s="28"/>
      <c r="K12" s="29"/>
    </row>
    <row r="13" spans="1:14" ht="81.75" customHeight="1">
      <c r="A13" s="46"/>
      <c r="B13" s="43" t="s">
        <v>116</v>
      </c>
      <c r="C13" s="44"/>
      <c r="D13" s="44"/>
      <c r="E13" s="44"/>
      <c r="F13" s="45"/>
      <c r="G13" s="30" t="s">
        <v>117</v>
      </c>
      <c r="H13" s="30"/>
      <c r="I13" s="30"/>
      <c r="J13" s="30"/>
      <c r="K13" s="30"/>
    </row>
    <row r="14" spans="1:14" ht="54" customHeight="1">
      <c r="A14" s="47" t="s">
        <v>9</v>
      </c>
      <c r="B14" s="32" t="s">
        <v>10</v>
      </c>
      <c r="C14" s="31" t="s">
        <v>11</v>
      </c>
      <c r="D14" s="31" t="s">
        <v>12</v>
      </c>
      <c r="E14" s="43" t="s">
        <v>14</v>
      </c>
      <c r="F14" s="48"/>
      <c r="G14" s="32" t="s">
        <v>74</v>
      </c>
      <c r="H14" s="27" t="s">
        <v>13</v>
      </c>
      <c r="I14" s="49"/>
      <c r="J14" s="50" t="s">
        <v>5</v>
      </c>
      <c r="K14" s="32" t="s">
        <v>75</v>
      </c>
    </row>
    <row r="15" spans="1:14" ht="50.1" customHeight="1">
      <c r="A15" s="47"/>
      <c r="B15" s="30" t="s">
        <v>15</v>
      </c>
      <c r="C15" s="30" t="s">
        <v>16</v>
      </c>
      <c r="D15" s="51" t="s">
        <v>82</v>
      </c>
      <c r="E15" s="52" t="s">
        <v>83</v>
      </c>
      <c r="F15" s="53"/>
      <c r="G15" s="51" t="s">
        <v>84</v>
      </c>
      <c r="H15" s="54">
        <v>15</v>
      </c>
      <c r="I15" s="55"/>
      <c r="J15" s="18">
        <v>9</v>
      </c>
      <c r="K15" s="51" t="s">
        <v>118</v>
      </c>
    </row>
    <row r="16" spans="1:14" ht="112.5" customHeight="1">
      <c r="A16" s="47"/>
      <c r="B16" s="30"/>
      <c r="C16" s="30"/>
      <c r="D16" s="46"/>
      <c r="E16" s="56"/>
      <c r="F16" s="57"/>
      <c r="G16" s="58"/>
      <c r="H16" s="59"/>
      <c r="I16" s="60"/>
      <c r="J16" s="19"/>
      <c r="K16" s="46"/>
      <c r="N16" s="21" t="s">
        <v>119</v>
      </c>
    </row>
    <row r="17" spans="1:11" ht="94.5">
      <c r="A17" s="47"/>
      <c r="B17" s="30"/>
      <c r="C17" s="32" t="s">
        <v>17</v>
      </c>
      <c r="D17" s="61" t="s">
        <v>85</v>
      </c>
      <c r="E17" s="43" t="s">
        <v>86</v>
      </c>
      <c r="F17" s="48"/>
      <c r="G17" s="61" t="s">
        <v>87</v>
      </c>
      <c r="H17" s="43">
        <v>15</v>
      </c>
      <c r="I17" s="48"/>
      <c r="J17" s="62">
        <v>15</v>
      </c>
      <c r="K17" s="63" t="s">
        <v>120</v>
      </c>
    </row>
    <row r="18" spans="1:11" ht="63.75" customHeight="1">
      <c r="A18" s="47"/>
      <c r="B18" s="30"/>
      <c r="C18" s="30" t="s">
        <v>18</v>
      </c>
      <c r="D18" s="61" t="s">
        <v>88</v>
      </c>
      <c r="E18" s="30" t="s">
        <v>89</v>
      </c>
      <c r="F18" s="30"/>
      <c r="G18" s="64" t="s">
        <v>90</v>
      </c>
      <c r="H18" s="54">
        <v>10</v>
      </c>
      <c r="I18" s="55"/>
      <c r="J18" s="65">
        <v>7</v>
      </c>
      <c r="K18" s="51" t="s">
        <v>121</v>
      </c>
    </row>
    <row r="19" spans="1:11" ht="27" customHeight="1">
      <c r="A19" s="47"/>
      <c r="B19" s="30"/>
      <c r="C19" s="30"/>
      <c r="D19" s="61" t="s">
        <v>91</v>
      </c>
      <c r="E19" s="30" t="s">
        <v>92</v>
      </c>
      <c r="F19" s="30"/>
      <c r="G19" s="64" t="s">
        <v>93</v>
      </c>
      <c r="H19" s="59"/>
      <c r="I19" s="60"/>
      <c r="J19" s="66"/>
      <c r="K19" s="46"/>
    </row>
    <row r="20" spans="1:11" ht="24.95" customHeight="1">
      <c r="A20" s="47"/>
      <c r="B20" s="30"/>
      <c r="C20" s="30" t="s">
        <v>19</v>
      </c>
      <c r="D20" s="67" t="s">
        <v>76</v>
      </c>
      <c r="E20" s="68" t="s">
        <v>94</v>
      </c>
      <c r="F20" s="69"/>
      <c r="G20" s="51" t="s">
        <v>95</v>
      </c>
      <c r="H20" s="54">
        <v>10</v>
      </c>
      <c r="I20" s="55"/>
      <c r="J20" s="65">
        <v>10</v>
      </c>
      <c r="K20" s="70"/>
    </row>
    <row r="21" spans="1:11" ht="24.95" customHeight="1">
      <c r="A21" s="47"/>
      <c r="B21" s="30"/>
      <c r="C21" s="30"/>
      <c r="D21" s="26"/>
      <c r="E21" s="71"/>
      <c r="F21" s="72"/>
      <c r="G21" s="58"/>
      <c r="H21" s="73"/>
      <c r="I21" s="74"/>
      <c r="J21" s="66"/>
      <c r="K21" s="58"/>
    </row>
    <row r="22" spans="1:11" ht="24.95" customHeight="1">
      <c r="A22" s="47"/>
      <c r="B22" s="30"/>
      <c r="C22" s="30"/>
      <c r="D22" s="26"/>
      <c r="E22" s="75"/>
      <c r="F22" s="76"/>
      <c r="G22" s="77"/>
      <c r="H22" s="59"/>
      <c r="I22" s="60"/>
      <c r="J22" s="78"/>
      <c r="K22" s="77"/>
    </row>
    <row r="23" spans="1:11" ht="162" customHeight="1">
      <c r="A23" s="47"/>
      <c r="B23" s="30" t="s">
        <v>77</v>
      </c>
      <c r="C23" s="32" t="s">
        <v>96</v>
      </c>
      <c r="D23" s="13" t="s">
        <v>97</v>
      </c>
      <c r="E23" s="43" t="s">
        <v>78</v>
      </c>
      <c r="F23" s="48"/>
      <c r="G23" s="79" t="s">
        <v>78</v>
      </c>
      <c r="H23" s="27">
        <v>15</v>
      </c>
      <c r="I23" s="49"/>
      <c r="J23" s="65">
        <v>30</v>
      </c>
      <c r="K23" s="51" t="s">
        <v>122</v>
      </c>
    </row>
    <row r="24" spans="1:11" ht="40.5">
      <c r="A24" s="47"/>
      <c r="B24" s="30"/>
      <c r="C24" s="32" t="s">
        <v>98</v>
      </c>
      <c r="D24" s="13" t="s">
        <v>99</v>
      </c>
      <c r="E24" s="43" t="s">
        <v>78</v>
      </c>
      <c r="F24" s="48"/>
      <c r="G24" s="79" t="s">
        <v>78</v>
      </c>
      <c r="H24" s="27">
        <v>15</v>
      </c>
      <c r="I24" s="49"/>
      <c r="J24" s="78"/>
      <c r="K24" s="46"/>
    </row>
    <row r="25" spans="1:11" ht="67.5" customHeight="1">
      <c r="A25" s="47"/>
      <c r="B25" s="80" t="s">
        <v>79</v>
      </c>
      <c r="C25" s="81" t="s">
        <v>80</v>
      </c>
      <c r="D25" s="12" t="s">
        <v>100</v>
      </c>
      <c r="E25" s="82">
        <v>1</v>
      </c>
      <c r="F25" s="49"/>
      <c r="G25" s="83">
        <v>1</v>
      </c>
      <c r="H25" s="25">
        <v>10</v>
      </c>
      <c r="I25" s="25"/>
      <c r="J25" s="84">
        <v>10</v>
      </c>
      <c r="K25" s="32"/>
    </row>
    <row r="26" spans="1:11" ht="26.25" customHeight="1">
      <c r="A26" s="85" t="s">
        <v>20</v>
      </c>
      <c r="B26" s="86"/>
      <c r="C26" s="86"/>
      <c r="D26" s="86"/>
      <c r="E26" s="86"/>
      <c r="F26" s="86"/>
      <c r="G26" s="87"/>
      <c r="H26" s="88">
        <v>100</v>
      </c>
      <c r="I26" s="88"/>
      <c r="J26" s="89">
        <v>81.368300000000005</v>
      </c>
      <c r="K26" s="37"/>
    </row>
    <row r="27" spans="1:11" ht="121.5" customHeight="1">
      <c r="A27" s="90" t="s">
        <v>81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</row>
    <row r="29" spans="1:11">
      <c r="A29" s="92"/>
    </row>
  </sheetData>
  <mergeCells count="61">
    <mergeCell ref="A7:C11"/>
    <mergeCell ref="J7:K7"/>
    <mergeCell ref="E15:F16"/>
    <mergeCell ref="G15:G16"/>
    <mergeCell ref="H15:I16"/>
    <mergeCell ref="A14:A25"/>
    <mergeCell ref="E14:F14"/>
    <mergeCell ref="H14:I14"/>
    <mergeCell ref="B15:B22"/>
    <mergeCell ref="A12:A13"/>
    <mergeCell ref="B12:F12"/>
    <mergeCell ref="G12:K12"/>
    <mergeCell ref="B13:F13"/>
    <mergeCell ref="G13:K13"/>
    <mergeCell ref="J20:J22"/>
    <mergeCell ref="J18:J19"/>
    <mergeCell ref="A27:K27"/>
    <mergeCell ref="D15:D16"/>
    <mergeCell ref="E18:F18"/>
    <mergeCell ref="E19:F19"/>
    <mergeCell ref="E25:F25"/>
    <mergeCell ref="H25:I25"/>
    <mergeCell ref="A26:G26"/>
    <mergeCell ref="H26:I26"/>
    <mergeCell ref="K20:K22"/>
    <mergeCell ref="B23:B24"/>
    <mergeCell ref="E23:F23"/>
    <mergeCell ref="H23:I23"/>
    <mergeCell ref="J23:J24"/>
    <mergeCell ref="K23:K24"/>
    <mergeCell ref="E24:F24"/>
    <mergeCell ref="H24:I24"/>
    <mergeCell ref="J15:J16"/>
    <mergeCell ref="K15:K16"/>
    <mergeCell ref="E17:F17"/>
    <mergeCell ref="H17:I17"/>
    <mergeCell ref="E20:F22"/>
    <mergeCell ref="G20:G22"/>
    <mergeCell ref="H20:I22"/>
    <mergeCell ref="K18:K19"/>
    <mergeCell ref="C15:C16"/>
    <mergeCell ref="C18:C19"/>
    <mergeCell ref="H18:I19"/>
    <mergeCell ref="C20:C22"/>
    <mergeCell ref="D20:D22"/>
    <mergeCell ref="J8:K8"/>
    <mergeCell ref="J9:K9"/>
    <mergeCell ref="J10:K10"/>
    <mergeCell ref="J11:K11"/>
    <mergeCell ref="A1:K1"/>
    <mergeCell ref="A2:K2"/>
    <mergeCell ref="A4:C4"/>
    <mergeCell ref="D4:K4"/>
    <mergeCell ref="A5:C5"/>
    <mergeCell ref="D5:F5"/>
    <mergeCell ref="G5:H5"/>
    <mergeCell ref="I5:K5"/>
    <mergeCell ref="A6:C6"/>
    <mergeCell ref="D6:F6"/>
    <mergeCell ref="G6:H6"/>
    <mergeCell ref="I6:K6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</vt:lpstr>
      <vt:lpstr>目录</vt:lpstr>
      <vt:lpstr>大兴区红星人民法庭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2020-06-24T07:52:18Z</dcterms:created>
  <dcterms:modified xsi:type="dcterms:W3CDTF">2022-08-24T01:37:54Z</dcterms:modified>
</cp:coreProperties>
</file>