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法院办案业务费" sheetId="1" r:id="rId1"/>
  </sheets>
  <calcPr calcId="152511"/>
</workbook>
</file>

<file path=xl/calcChain.xml><?xml version="1.0" encoding="utf-8"?>
<calcChain xmlns="http://schemas.openxmlformats.org/spreadsheetml/2006/main">
  <c r="H10" i="1" l="1"/>
  <c r="E10" i="1"/>
  <c r="F10" i="1" s="1"/>
  <c r="L9" i="1"/>
  <c r="F9" i="1"/>
</calcChain>
</file>

<file path=xl/sharedStrings.xml><?xml version="1.0" encoding="utf-8"?>
<sst xmlns="http://schemas.openxmlformats.org/spreadsheetml/2006/main" count="113" uniqueCount="98">
  <si>
    <r>
      <rPr>
        <sz val="16"/>
        <color theme="1"/>
        <rFont val="方正小标宋简体"/>
        <family val="4"/>
        <charset val="134"/>
      </rPr>
      <t xml:space="preserve"> </t>
    </r>
    <r>
      <rPr>
        <sz val="16"/>
        <color rgb="FF000000"/>
        <rFont val="方正小标宋简体"/>
        <family val="4"/>
        <charset val="134"/>
      </rPr>
      <t xml:space="preserve">项目支出绩效自评表 </t>
    </r>
  </si>
  <si>
    <t>（2021年度）</t>
  </si>
  <si>
    <t>项目名称</t>
  </si>
  <si>
    <t>主管部门</t>
  </si>
  <si>
    <t>北京市西城区人民法院</t>
  </si>
  <si>
    <t>实施单位</t>
  </si>
  <si>
    <t>北京市西城区人民法院（本级）</t>
  </si>
  <si>
    <t>项目负责人</t>
  </si>
  <si>
    <t>秦学伟</t>
  </si>
  <si>
    <t>联系电话</t>
  </si>
  <si>
    <t>项目资金
（万元）</t>
  </si>
  <si>
    <t>年初预
算数</t>
  </si>
  <si>
    <t>全年预
算数</t>
  </si>
  <si>
    <t>全年
执行数</t>
  </si>
  <si>
    <t>分值</t>
  </si>
  <si>
    <t>执行率</t>
  </si>
  <si>
    <t>得分</t>
  </si>
  <si>
    <t>年度资金总额</t>
  </si>
  <si>
    <t>其中：当年财政
拨款</t>
  </si>
  <si>
    <t>—</t>
  </si>
  <si>
    <t xml:space="preserve">      上年结转
资金</t>
  </si>
  <si>
    <t xml:space="preserve">  其他资金</t>
  </si>
  <si>
    <t>年度总体目标</t>
  </si>
  <si>
    <t>预期目标</t>
  </si>
  <si>
    <t>实际完成情况</t>
  </si>
  <si>
    <t>深入贯彻落实党的指示精神和习近平总书记重要讲话，全面依法履行审判职能，积极稳妥的落实司法改革任务，积极回应人民群众对推进法治建设、维护司法公正的期待，坚持司法为民、公正司法，努力让人民群众在每一个司法案件中都感受到公平正义。切实发挥审判业务经费使用效益，努力发挥人民法院在践行社会主义核心价值观和全面深化改革中的职能作用，为首都经济社会发展提供坚强司法保障。</t>
  </si>
  <si>
    <t>强化集约送达平台使用，实现送达工作全流程留痕、全节点监督，依托“集约送达一体化”平台，共完成373792项送达任务。提升电子卷宗生成及时性、完整性。加强电子卷宗中心管理，夯实全流程网上办案基础，电子卷宗生成中心全年收案253504件，完成扫描253504件，电子卷宗生成率100%，扫描页数9364592页、同比提升3.2倍，案件平均扫描次数6.12、同比提升63.2%，案件平均扫描页数119.34、同比提升2.4倍。</t>
  </si>
  <si>
    <t>绩
效
指
标</t>
  </si>
  <si>
    <t>一级指标</t>
  </si>
  <si>
    <t>二级指标</t>
  </si>
  <si>
    <t>三级指标</t>
  </si>
  <si>
    <t>年度</t>
  </si>
  <si>
    <t>实际</t>
  </si>
  <si>
    <t>偏差原因分析及改进措施</t>
  </si>
  <si>
    <t>指标值</t>
  </si>
  <si>
    <t>完成值</t>
  </si>
  <si>
    <t>产出指标</t>
  </si>
  <si>
    <t>数量指标</t>
  </si>
  <si>
    <t>收案情况（件）</t>
  </si>
  <si>
    <t>71000件</t>
  </si>
  <si>
    <t>结案情况（件）</t>
  </si>
  <si>
    <t>69600件</t>
  </si>
  <si>
    <t>人均结案情况（结案数/员额法官数）</t>
  </si>
  <si>
    <t>386.7件/人</t>
  </si>
  <si>
    <t>450.69件/人</t>
  </si>
  <si>
    <t>质量指标</t>
  </si>
  <si>
    <t>电子卷宗完整、清晰、归目准确</t>
  </si>
  <si>
    <t>达成预期目标</t>
  </si>
  <si>
    <t>完成</t>
  </si>
  <si>
    <t>提高纸质卷宗整理质量</t>
  </si>
  <si>
    <t>时效指标</t>
  </si>
  <si>
    <t>司法专邮妥投率</t>
  </si>
  <si>
    <t>≥80%</t>
  </si>
  <si>
    <t>案件整体送达时间缩短率</t>
  </si>
  <si>
    <t>≥40%</t>
  </si>
  <si>
    <t>公告上刊时长</t>
  </si>
  <si>
    <t>≤8天</t>
  </si>
  <si>
    <t>5天</t>
  </si>
  <si>
    <t>电子送达覆盖率</t>
  </si>
  <si>
    <t>≥10%</t>
  </si>
  <si>
    <t>提升电子送达在民商事案件中的覆盖率</t>
  </si>
  <si>
    <t>≥30%</t>
  </si>
  <si>
    <t>集约送达一体化平台使用率</t>
  </si>
  <si>
    <t>≥200%</t>
  </si>
  <si>
    <t>缩短办案周期</t>
  </si>
  <si>
    <t>≥20%</t>
  </si>
  <si>
    <t>未完成</t>
  </si>
  <si>
    <t>办案周期受案件办理情况、鉴定情况、疫情等多种因素影响</t>
  </si>
  <si>
    <t>扫描率</t>
  </si>
  <si>
    <t>成本指标</t>
  </si>
  <si>
    <t>每案电子卷宗同步生成及纸质卷宗整理归档成本较上年降低值</t>
  </si>
  <si>
    <t>≥10元</t>
  </si>
  <si>
    <t>12元</t>
  </si>
  <si>
    <t>每案送达成本较上年降低值</t>
  </si>
  <si>
    <t>≥5元</t>
  </si>
  <si>
    <t>10元</t>
  </si>
  <si>
    <t>效益指标</t>
  </si>
  <si>
    <t>社会效益
指标</t>
  </si>
  <si>
    <t>提升办案效率</t>
  </si>
  <si>
    <t>实现预期目标</t>
  </si>
  <si>
    <t>已实现</t>
  </si>
  <si>
    <t>节约司法资源</t>
  </si>
  <si>
    <t>可持续影响指标</t>
  </si>
  <si>
    <t>在集约送达一体化平台“一键点击”</t>
  </si>
  <si>
    <t>多种送达方式“一站式”完成</t>
  </si>
  <si>
    <t>满意度指标</t>
  </si>
  <si>
    <t>服务对象满意度标</t>
  </si>
  <si>
    <t>同级人民代表大会通过、赞成率</t>
  </si>
  <si>
    <t>≥95%</t>
  </si>
  <si>
    <t>群众满意度</t>
  </si>
  <si>
    <t>基本达到群众满意</t>
  </si>
  <si>
    <t>总分</t>
  </si>
  <si>
    <t>法院办案业务费</t>
    <phoneticPr fontId="4" type="noConversion"/>
  </si>
  <si>
    <t>填报注意事项：</t>
  </si>
  <si>
    <t xml:space="preserve">    1.得分一档最高不能超过该指标分值上限。</t>
  </si>
  <si>
    <t xml:space="preserve">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t>
  </si>
  <si>
    <t xml:space="preserve">    3.请在“偏差原因分析及改进措施”中说明偏离目标、不能完成目标的原因及拟采取的措施。</t>
  </si>
  <si>
    <t xml:space="preserve">    4.90（含）-100分为优、80（含）-90分为良、60（含）-80分为中、60分以下为差。</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</si>
</sst>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6" formatCode="0.000000_ "/>
    <numFmt numFmtId="177" formatCode="0.000000%"/>
  </numFmts>
  <fonts count="10" x14ac:knownFonts="1">
    <font>
      <sz val="11"/>
      <color theme="1"/>
      <name val="宋体"/>
      <family val="2"/>
      <scheme val="minor"/>
    </font>
    <font>
      <sz val="11"/>
      <color theme="1"/>
      <name val="宋体"/>
      <family val="2"/>
      <scheme val="minor"/>
    </font>
    <font>
      <sz val="16"/>
      <color theme="1"/>
      <name val="方正小标宋简体"/>
      <family val="4"/>
      <charset val="134"/>
    </font>
    <font>
      <sz val="16"/>
      <color rgb="FF000000"/>
      <name val="方正小标宋简体"/>
      <family val="4"/>
      <charset val="134"/>
    </font>
    <font>
      <sz val="9"/>
      <name val="宋体"/>
      <family val="3"/>
      <charset val="134"/>
      <scheme val="minor"/>
    </font>
    <font>
      <sz val="11"/>
      <color rgb="FF000000"/>
      <name val="宋体"/>
      <family val="3"/>
      <charset val="134"/>
    </font>
    <font>
      <sz val="12"/>
      <color theme="1"/>
      <name val="宋体"/>
      <family val="3"/>
      <charset val="134"/>
      <scheme val="minor"/>
    </font>
    <font>
      <sz val="12"/>
      <color rgb="FF000000"/>
      <name val="宋体"/>
      <family val="3"/>
      <charset val="134"/>
      <scheme val="minor"/>
    </font>
    <font>
      <sz val="10"/>
      <color theme="1"/>
      <name val="宋体"/>
      <family val="3"/>
      <charset val="134"/>
      <scheme val="minor"/>
    </font>
    <font>
      <sz val="10"/>
      <name val="宋体"/>
      <family val="3"/>
      <charset val="134"/>
      <scheme val="minor"/>
    </font>
  </fonts>
  <fills count="3">
    <fill>
      <patternFill patternType="none"/>
    </fill>
    <fill>
      <patternFill patternType="gray125"/>
    </fill>
    <fill>
      <patternFill patternType="solid">
        <fgColor theme="0"/>
        <bgColor indexed="64"/>
      </patternFill>
    </fill>
  </fills>
  <borders count="17">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medium">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s>
  <cellStyleXfs count="2">
    <xf numFmtId="0" fontId="0" fillId="0" borderId="0"/>
    <xf numFmtId="9" fontId="1" fillId="0" borderId="0" applyFont="0" applyFill="0" applyBorder="0" applyAlignment="0" applyProtection="0">
      <alignment vertical="center"/>
    </xf>
  </cellStyleXfs>
  <cellXfs count="52">
    <xf numFmtId="0" fontId="0" fillId="0" borderId="0" xfId="0"/>
    <xf numFmtId="0" fontId="0" fillId="0" borderId="0" xfId="0" applyAlignment="1"/>
    <xf numFmtId="0" fontId="0" fillId="0" borderId="0" xfId="0" applyAlignment="1">
      <alignment vertical="center"/>
    </xf>
    <xf numFmtId="176" fontId="6" fillId="2" borderId="5" xfId="0" applyNumberFormat="1"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8" fillId="2" borderId="5" xfId="0" applyFont="1" applyFill="1" applyBorder="1" applyAlignment="1">
      <alignment horizontal="center" vertical="center" wrapText="1"/>
    </xf>
    <xf numFmtId="9" fontId="8" fillId="2" borderId="5" xfId="0" applyNumberFormat="1" applyFont="1" applyFill="1" applyBorder="1" applyAlignment="1">
      <alignment horizontal="center" vertical="center" wrapText="1"/>
    </xf>
    <xf numFmtId="0" fontId="9" fillId="0" borderId="5" xfId="0" applyFont="1" applyFill="1" applyBorder="1" applyAlignment="1">
      <alignment horizontal="center" vertical="center" wrapText="1"/>
    </xf>
    <xf numFmtId="10" fontId="8" fillId="2" borderId="5" xfId="0" applyNumberFormat="1" applyFont="1" applyFill="1" applyBorder="1" applyAlignment="1">
      <alignment horizontal="center" vertical="center" wrapText="1"/>
    </xf>
    <xf numFmtId="0" fontId="8" fillId="0" borderId="5" xfId="0" applyFont="1" applyFill="1" applyBorder="1" applyAlignment="1">
      <alignment horizontal="center" vertical="center" wrapText="1"/>
    </xf>
    <xf numFmtId="0" fontId="7" fillId="0" borderId="0" xfId="0" applyFont="1" applyAlignment="1">
      <alignment horizontal="left" vertical="center"/>
    </xf>
    <xf numFmtId="0" fontId="6" fillId="0" borderId="0" xfId="0" applyFont="1" applyAlignment="1">
      <alignment vertical="center"/>
    </xf>
    <xf numFmtId="0" fontId="7" fillId="0" borderId="0" xfId="0" applyFont="1" applyAlignment="1">
      <alignment horizontal="left" vertical="center"/>
    </xf>
    <xf numFmtId="0" fontId="7" fillId="0" borderId="0" xfId="0" applyFont="1" applyAlignment="1">
      <alignment horizontal="left" vertical="center" wrapText="1"/>
    </xf>
    <xf numFmtId="0" fontId="7" fillId="2" borderId="14" xfId="0" applyFont="1" applyFill="1" applyBorder="1" applyAlignment="1">
      <alignment horizontal="center" vertical="center" wrapText="1"/>
    </xf>
    <xf numFmtId="0" fontId="7" fillId="2" borderId="15" xfId="0" applyFont="1" applyFill="1" applyBorder="1" applyAlignment="1">
      <alignment horizontal="center" vertical="center" wrapText="1"/>
    </xf>
    <xf numFmtId="0" fontId="6" fillId="2" borderId="15" xfId="0" applyFont="1" applyFill="1" applyBorder="1" applyAlignment="1">
      <alignment horizontal="center" vertical="center" wrapText="1"/>
    </xf>
    <xf numFmtId="0" fontId="6" fillId="2" borderId="16"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7" fillId="2" borderId="5" xfId="0" applyFont="1" applyFill="1" applyBorder="1" applyAlignment="1">
      <alignment horizontal="left" vertical="center" wrapText="1"/>
    </xf>
    <xf numFmtId="0" fontId="8" fillId="2" borderId="5"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11" xfId="0" applyFont="1" applyFill="1" applyBorder="1" applyAlignment="1">
      <alignment horizontal="center" vertical="center" wrapText="1"/>
    </xf>
    <xf numFmtId="0" fontId="6" fillId="2" borderId="13" xfId="0" applyFont="1" applyFill="1" applyBorder="1" applyAlignment="1">
      <alignment horizontal="center" vertical="center" wrapText="1"/>
    </xf>
    <xf numFmtId="0" fontId="7" fillId="2" borderId="7" xfId="0" applyFont="1" applyFill="1" applyBorder="1" applyAlignment="1">
      <alignment horizontal="left" vertical="center" wrapText="1"/>
    </xf>
    <xf numFmtId="0" fontId="7" fillId="2" borderId="8" xfId="0" applyFont="1" applyFill="1" applyBorder="1" applyAlignment="1">
      <alignment horizontal="left" vertical="center" wrapText="1"/>
    </xf>
    <xf numFmtId="0" fontId="7" fillId="2" borderId="9" xfId="0" applyFont="1" applyFill="1" applyBorder="1" applyAlignment="1">
      <alignment horizontal="left" vertical="center" wrapText="1"/>
    </xf>
    <xf numFmtId="0" fontId="8" fillId="2" borderId="7" xfId="0" applyFont="1" applyFill="1" applyBorder="1" applyAlignment="1">
      <alignment horizontal="center" vertical="center" wrapText="1"/>
    </xf>
    <xf numFmtId="0" fontId="8" fillId="2" borderId="9" xfId="0" applyFont="1" applyFill="1" applyBorder="1" applyAlignment="1">
      <alignment horizontal="center" vertical="center" wrapText="1"/>
    </xf>
    <xf numFmtId="0" fontId="8" fillId="2" borderId="10" xfId="0" applyFont="1" applyFill="1" applyBorder="1" applyAlignment="1">
      <alignment horizontal="center" vertical="center" wrapText="1"/>
    </xf>
    <xf numFmtId="0" fontId="8" fillId="2" borderId="7" xfId="0" applyFont="1" applyFill="1" applyBorder="1" applyAlignment="1">
      <alignment horizontal="left" vertical="center" wrapText="1"/>
    </xf>
    <xf numFmtId="0" fontId="8" fillId="2" borderId="10" xfId="0" applyFont="1" applyFill="1" applyBorder="1" applyAlignment="1">
      <alignment horizontal="left" vertical="center" wrapText="1"/>
    </xf>
    <xf numFmtId="0" fontId="6" fillId="2" borderId="12"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176" fontId="6" fillId="2" borderId="5" xfId="0" applyNumberFormat="1" applyFont="1" applyFill="1" applyBorder="1" applyAlignment="1">
      <alignment horizontal="center" vertical="center" wrapText="1"/>
    </xf>
    <xf numFmtId="0" fontId="0" fillId="2" borderId="5" xfId="0" applyFont="1" applyFill="1" applyBorder="1" applyAlignment="1">
      <alignment horizontal="left" vertical="center" wrapText="1"/>
    </xf>
    <xf numFmtId="0" fontId="0" fillId="2" borderId="6" xfId="0" applyFont="1" applyFill="1" applyBorder="1" applyAlignment="1">
      <alignment horizontal="left" vertical="center" wrapText="1"/>
    </xf>
    <xf numFmtId="0" fontId="6" fillId="2" borderId="5" xfId="0" applyFont="1" applyFill="1" applyBorder="1" applyAlignment="1">
      <alignment horizontal="justify" vertical="center" wrapText="1"/>
    </xf>
    <xf numFmtId="177" fontId="6" fillId="2" borderId="5" xfId="1" applyNumberFormat="1" applyFont="1" applyFill="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2" fillId="0" borderId="0" xfId="0" applyFont="1" applyAlignment="1">
      <alignment horizontal="center" vertical="center" wrapText="1"/>
    </xf>
    <xf numFmtId="0" fontId="5" fillId="0" borderId="0" xfId="0" applyFont="1" applyAlignment="1">
      <alignment horizontal="center" vertical="center" wrapText="1"/>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5" xfId="0" applyFont="1" applyBorder="1" applyAlignment="1">
      <alignment horizontal="left" vertical="center" wrapText="1"/>
    </xf>
    <xf numFmtId="0" fontId="6" fillId="0" borderId="6" xfId="0" applyFont="1" applyBorder="1" applyAlignment="1">
      <alignment horizontal="left" vertical="center" wrapText="1"/>
    </xf>
  </cellXfs>
  <cellStyles count="2">
    <cellStyle name="百分比" xfId="1" builtinId="5"/>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5"/>
  <sheetViews>
    <sheetView tabSelected="1" topLeftCell="A34" workbookViewId="0">
      <selection activeCell="D52" sqref="D52"/>
    </sheetView>
  </sheetViews>
  <sheetFormatPr defaultColWidth="9" defaultRowHeight="13.5" x14ac:dyDescent="0.15"/>
  <cols>
    <col min="1" max="3" width="9" style="2"/>
    <col min="4" max="4" width="10.125" style="2" customWidth="1"/>
    <col min="5" max="5" width="13.875" style="2" customWidth="1"/>
    <col min="6" max="6" width="12.5" style="2" customWidth="1"/>
    <col min="7" max="7" width="13.625" style="2" customWidth="1"/>
    <col min="8" max="8" width="10.625" style="2" customWidth="1"/>
    <col min="9" max="9" width="9" style="2"/>
    <col min="10" max="10" width="5.125" style="2" customWidth="1"/>
    <col min="11" max="11" width="9" style="2"/>
    <col min="12" max="12" width="6.75" style="2" customWidth="1"/>
    <col min="13" max="13" width="9" style="2"/>
    <col min="14" max="14" width="23.125" style="2" customWidth="1"/>
    <col min="15" max="16384" width="9" style="2"/>
  </cols>
  <sheetData>
    <row r="1" spans="1:14" s="1" customFormat="1" ht="21" x14ac:dyDescent="0.15">
      <c r="A1" s="45" t="s">
        <v>0</v>
      </c>
      <c r="B1" s="45"/>
      <c r="C1" s="45"/>
      <c r="D1" s="45"/>
      <c r="E1" s="45"/>
      <c r="F1" s="45"/>
      <c r="G1" s="45"/>
      <c r="H1" s="45"/>
      <c r="I1" s="45"/>
      <c r="J1" s="45"/>
      <c r="K1" s="45"/>
      <c r="L1" s="45"/>
      <c r="M1" s="45"/>
      <c r="N1" s="45"/>
    </row>
    <row r="2" spans="1:14" s="1" customFormat="1" ht="13.5" customHeight="1" x14ac:dyDescent="0.15">
      <c r="A2" s="46" t="s">
        <v>1</v>
      </c>
      <c r="B2" s="46"/>
      <c r="C2" s="46"/>
      <c r="D2" s="46"/>
      <c r="E2" s="46"/>
      <c r="F2" s="46"/>
      <c r="G2" s="46"/>
      <c r="H2" s="46"/>
      <c r="I2" s="46"/>
      <c r="J2" s="46"/>
      <c r="K2" s="46"/>
      <c r="L2" s="46"/>
      <c r="M2" s="46"/>
      <c r="N2" s="46"/>
    </row>
    <row r="3" spans="1:14" ht="14.25" thickBot="1" x14ac:dyDescent="0.2"/>
    <row r="4" spans="1:14" ht="14.25" x14ac:dyDescent="0.15">
      <c r="A4" s="47" t="s">
        <v>2</v>
      </c>
      <c r="B4" s="48"/>
      <c r="C4" s="48" t="s">
        <v>92</v>
      </c>
      <c r="D4" s="48"/>
      <c r="E4" s="48"/>
      <c r="F4" s="48"/>
      <c r="G4" s="48"/>
      <c r="H4" s="48"/>
      <c r="I4" s="48"/>
      <c r="J4" s="48"/>
      <c r="K4" s="48"/>
      <c r="L4" s="48"/>
      <c r="M4" s="48"/>
      <c r="N4" s="49"/>
    </row>
    <row r="5" spans="1:14" ht="14.25" x14ac:dyDescent="0.15">
      <c r="A5" s="42" t="s">
        <v>3</v>
      </c>
      <c r="B5" s="43"/>
      <c r="C5" s="50" t="s">
        <v>4</v>
      </c>
      <c r="D5" s="50"/>
      <c r="E5" s="50"/>
      <c r="F5" s="50"/>
      <c r="G5" s="50"/>
      <c r="H5" s="43" t="s">
        <v>5</v>
      </c>
      <c r="I5" s="43"/>
      <c r="J5" s="50" t="s">
        <v>6</v>
      </c>
      <c r="K5" s="50"/>
      <c r="L5" s="50"/>
      <c r="M5" s="50"/>
      <c r="N5" s="51"/>
    </row>
    <row r="6" spans="1:14" ht="14.25" x14ac:dyDescent="0.15">
      <c r="A6" s="42" t="s">
        <v>7</v>
      </c>
      <c r="B6" s="43"/>
      <c r="C6" s="43" t="s">
        <v>8</v>
      </c>
      <c r="D6" s="43"/>
      <c r="E6" s="43"/>
      <c r="F6" s="43"/>
      <c r="G6" s="43"/>
      <c r="H6" s="43" t="s">
        <v>9</v>
      </c>
      <c r="I6" s="43"/>
      <c r="J6" s="43">
        <v>82296499</v>
      </c>
      <c r="K6" s="43"/>
      <c r="L6" s="43"/>
      <c r="M6" s="43"/>
      <c r="N6" s="44"/>
    </row>
    <row r="7" spans="1:14" x14ac:dyDescent="0.15">
      <c r="A7" s="23" t="s">
        <v>10</v>
      </c>
      <c r="B7" s="19"/>
      <c r="C7" s="19"/>
      <c r="D7" s="19"/>
      <c r="E7" s="19" t="s">
        <v>11</v>
      </c>
      <c r="F7" s="19" t="s">
        <v>12</v>
      </c>
      <c r="G7" s="19"/>
      <c r="H7" s="19" t="s">
        <v>13</v>
      </c>
      <c r="I7" s="19"/>
      <c r="J7" s="19" t="s">
        <v>14</v>
      </c>
      <c r="K7" s="19"/>
      <c r="L7" s="19" t="s">
        <v>15</v>
      </c>
      <c r="M7" s="19"/>
      <c r="N7" s="36" t="s">
        <v>16</v>
      </c>
    </row>
    <row r="8" spans="1:14" x14ac:dyDescent="0.15">
      <c r="A8" s="23"/>
      <c r="B8" s="19"/>
      <c r="C8" s="19"/>
      <c r="D8" s="19"/>
      <c r="E8" s="19"/>
      <c r="F8" s="19"/>
      <c r="G8" s="19"/>
      <c r="H8" s="19"/>
      <c r="I8" s="19"/>
      <c r="J8" s="19"/>
      <c r="K8" s="19"/>
      <c r="L8" s="19"/>
      <c r="M8" s="19"/>
      <c r="N8" s="36"/>
    </row>
    <row r="9" spans="1:14" ht="14.25" x14ac:dyDescent="0.15">
      <c r="A9" s="23"/>
      <c r="B9" s="19"/>
      <c r="C9" s="40" t="s">
        <v>17</v>
      </c>
      <c r="D9" s="40"/>
      <c r="E9" s="3">
        <v>810</v>
      </c>
      <c r="F9" s="37">
        <f>E9</f>
        <v>810</v>
      </c>
      <c r="G9" s="37"/>
      <c r="H9" s="37">
        <v>808.49</v>
      </c>
      <c r="I9" s="37"/>
      <c r="J9" s="19">
        <v>10</v>
      </c>
      <c r="K9" s="19"/>
      <c r="L9" s="41">
        <f>H9/F9</f>
        <v>0.9981358024691358</v>
      </c>
      <c r="M9" s="41"/>
      <c r="N9" s="4">
        <v>9.9</v>
      </c>
    </row>
    <row r="10" spans="1:14" x14ac:dyDescent="0.15">
      <c r="A10" s="23"/>
      <c r="B10" s="19"/>
      <c r="C10" s="19" t="s">
        <v>18</v>
      </c>
      <c r="D10" s="19"/>
      <c r="E10" s="37">
        <f>E9</f>
        <v>810</v>
      </c>
      <c r="F10" s="37">
        <f>E10</f>
        <v>810</v>
      </c>
      <c r="G10" s="37"/>
      <c r="H10" s="37">
        <f>H9</f>
        <v>808.49</v>
      </c>
      <c r="I10" s="37"/>
      <c r="J10" s="19" t="s">
        <v>19</v>
      </c>
      <c r="K10" s="19"/>
      <c r="L10" s="19"/>
      <c r="M10" s="19"/>
      <c r="N10" s="36" t="s">
        <v>19</v>
      </c>
    </row>
    <row r="11" spans="1:14" x14ac:dyDescent="0.15">
      <c r="A11" s="23"/>
      <c r="B11" s="19"/>
      <c r="C11" s="19"/>
      <c r="D11" s="19"/>
      <c r="E11" s="37"/>
      <c r="F11" s="37"/>
      <c r="G11" s="37"/>
      <c r="H11" s="37"/>
      <c r="I11" s="37"/>
      <c r="J11" s="19"/>
      <c r="K11" s="19"/>
      <c r="L11" s="19"/>
      <c r="M11" s="19"/>
      <c r="N11" s="36"/>
    </row>
    <row r="12" spans="1:14" ht="14.25" x14ac:dyDescent="0.15">
      <c r="A12" s="23"/>
      <c r="B12" s="19"/>
      <c r="C12" s="19" t="s">
        <v>20</v>
      </c>
      <c r="D12" s="19"/>
      <c r="E12" s="5"/>
      <c r="F12" s="19"/>
      <c r="G12" s="19"/>
      <c r="H12" s="19"/>
      <c r="I12" s="19"/>
      <c r="J12" s="19" t="s">
        <v>19</v>
      </c>
      <c r="K12" s="19"/>
      <c r="L12" s="19"/>
      <c r="M12" s="19"/>
      <c r="N12" s="4" t="s">
        <v>19</v>
      </c>
    </row>
    <row r="13" spans="1:14" ht="14.25" x14ac:dyDescent="0.15">
      <c r="A13" s="23"/>
      <c r="B13" s="19"/>
      <c r="C13" s="19" t="s">
        <v>21</v>
      </c>
      <c r="D13" s="19"/>
      <c r="E13" s="5"/>
      <c r="F13" s="19"/>
      <c r="G13" s="19"/>
      <c r="H13" s="19"/>
      <c r="I13" s="19"/>
      <c r="J13" s="19" t="s">
        <v>19</v>
      </c>
      <c r="K13" s="19"/>
      <c r="L13" s="19"/>
      <c r="M13" s="19"/>
      <c r="N13" s="4" t="s">
        <v>19</v>
      </c>
    </row>
    <row r="14" spans="1:14" ht="14.25" x14ac:dyDescent="0.15">
      <c r="A14" s="23" t="s">
        <v>22</v>
      </c>
      <c r="B14" s="19" t="s">
        <v>23</v>
      </c>
      <c r="C14" s="19"/>
      <c r="D14" s="19"/>
      <c r="E14" s="19"/>
      <c r="F14" s="19"/>
      <c r="G14" s="19"/>
      <c r="H14" s="19" t="s">
        <v>24</v>
      </c>
      <c r="I14" s="19"/>
      <c r="J14" s="19"/>
      <c r="K14" s="19"/>
      <c r="L14" s="19"/>
      <c r="M14" s="19"/>
      <c r="N14" s="36"/>
    </row>
    <row r="15" spans="1:14" ht="108" customHeight="1" x14ac:dyDescent="0.15">
      <c r="A15" s="23"/>
      <c r="B15" s="38" t="s">
        <v>25</v>
      </c>
      <c r="C15" s="38"/>
      <c r="D15" s="38"/>
      <c r="E15" s="38"/>
      <c r="F15" s="38"/>
      <c r="G15" s="38"/>
      <c r="H15" s="38" t="s">
        <v>26</v>
      </c>
      <c r="I15" s="38"/>
      <c r="J15" s="38"/>
      <c r="K15" s="38"/>
      <c r="L15" s="38"/>
      <c r="M15" s="38"/>
      <c r="N15" s="39"/>
    </row>
    <row r="16" spans="1:14" ht="14.25" customHeight="1" x14ac:dyDescent="0.15">
      <c r="A16" s="23" t="s">
        <v>27</v>
      </c>
      <c r="B16" s="19" t="s">
        <v>28</v>
      </c>
      <c r="C16" s="19" t="s">
        <v>29</v>
      </c>
      <c r="D16" s="19" t="s">
        <v>30</v>
      </c>
      <c r="E16" s="19"/>
      <c r="F16" s="19"/>
      <c r="G16" s="5" t="s">
        <v>31</v>
      </c>
      <c r="H16" s="5" t="s">
        <v>32</v>
      </c>
      <c r="I16" s="19" t="s">
        <v>14</v>
      </c>
      <c r="J16" s="19"/>
      <c r="K16" s="19" t="s">
        <v>16</v>
      </c>
      <c r="L16" s="19"/>
      <c r="M16" s="19" t="s">
        <v>33</v>
      </c>
      <c r="N16" s="36"/>
    </row>
    <row r="17" spans="1:14" ht="14.25" x14ac:dyDescent="0.15">
      <c r="A17" s="23"/>
      <c r="B17" s="19"/>
      <c r="C17" s="19"/>
      <c r="D17" s="19"/>
      <c r="E17" s="19"/>
      <c r="F17" s="19"/>
      <c r="G17" s="5" t="s">
        <v>34</v>
      </c>
      <c r="H17" s="5" t="s">
        <v>35</v>
      </c>
      <c r="I17" s="19"/>
      <c r="J17" s="19"/>
      <c r="K17" s="19"/>
      <c r="L17" s="19"/>
      <c r="M17" s="19"/>
      <c r="N17" s="36"/>
    </row>
    <row r="18" spans="1:14" ht="21.95" customHeight="1" x14ac:dyDescent="0.15">
      <c r="A18" s="23"/>
      <c r="B18" s="19" t="s">
        <v>36</v>
      </c>
      <c r="C18" s="19" t="s">
        <v>37</v>
      </c>
      <c r="D18" s="20" t="s">
        <v>38</v>
      </c>
      <c r="E18" s="20"/>
      <c r="F18" s="20"/>
      <c r="G18" s="6" t="s">
        <v>39</v>
      </c>
      <c r="H18" s="6">
        <v>78742</v>
      </c>
      <c r="I18" s="21">
        <v>2</v>
      </c>
      <c r="J18" s="21"/>
      <c r="K18" s="21">
        <v>2</v>
      </c>
      <c r="L18" s="21"/>
      <c r="M18" s="21"/>
      <c r="N18" s="22"/>
    </row>
    <row r="19" spans="1:14" ht="21.95" customHeight="1" x14ac:dyDescent="0.15">
      <c r="A19" s="23"/>
      <c r="B19" s="19"/>
      <c r="C19" s="19"/>
      <c r="D19" s="20" t="s">
        <v>40</v>
      </c>
      <c r="E19" s="20"/>
      <c r="F19" s="20"/>
      <c r="G19" s="6" t="s">
        <v>41</v>
      </c>
      <c r="H19" s="6">
        <v>70759</v>
      </c>
      <c r="I19" s="21">
        <v>3</v>
      </c>
      <c r="J19" s="21"/>
      <c r="K19" s="21">
        <v>3</v>
      </c>
      <c r="L19" s="21"/>
      <c r="M19" s="21"/>
      <c r="N19" s="22"/>
    </row>
    <row r="20" spans="1:14" ht="21.95" customHeight="1" x14ac:dyDescent="0.15">
      <c r="A20" s="23"/>
      <c r="B20" s="19"/>
      <c r="C20" s="19"/>
      <c r="D20" s="26" t="s">
        <v>42</v>
      </c>
      <c r="E20" s="27"/>
      <c r="F20" s="28"/>
      <c r="G20" s="6" t="s">
        <v>43</v>
      </c>
      <c r="H20" s="6" t="s">
        <v>44</v>
      </c>
      <c r="I20" s="29">
        <v>3</v>
      </c>
      <c r="J20" s="30"/>
      <c r="K20" s="29">
        <v>3</v>
      </c>
      <c r="L20" s="30"/>
      <c r="M20" s="29"/>
      <c r="N20" s="31"/>
    </row>
    <row r="21" spans="1:14" ht="21.95" customHeight="1" x14ac:dyDescent="0.15">
      <c r="A21" s="23"/>
      <c r="B21" s="19"/>
      <c r="C21" s="19" t="s">
        <v>45</v>
      </c>
      <c r="D21" s="20" t="s">
        <v>46</v>
      </c>
      <c r="E21" s="20"/>
      <c r="F21" s="20"/>
      <c r="G21" s="6" t="s">
        <v>47</v>
      </c>
      <c r="H21" s="6" t="s">
        <v>48</v>
      </c>
      <c r="I21" s="21">
        <v>5</v>
      </c>
      <c r="J21" s="21"/>
      <c r="K21" s="21">
        <v>5</v>
      </c>
      <c r="L21" s="21"/>
      <c r="M21" s="21"/>
      <c r="N21" s="22"/>
    </row>
    <row r="22" spans="1:14" ht="21.95" customHeight="1" x14ac:dyDescent="0.15">
      <c r="A22" s="23"/>
      <c r="B22" s="19"/>
      <c r="C22" s="19"/>
      <c r="D22" s="20" t="s">
        <v>49</v>
      </c>
      <c r="E22" s="20"/>
      <c r="F22" s="20"/>
      <c r="G22" s="6" t="s">
        <v>47</v>
      </c>
      <c r="H22" s="6" t="s">
        <v>48</v>
      </c>
      <c r="I22" s="21">
        <v>5</v>
      </c>
      <c r="J22" s="21"/>
      <c r="K22" s="21">
        <v>5</v>
      </c>
      <c r="L22" s="21"/>
      <c r="M22" s="21"/>
      <c r="N22" s="22"/>
    </row>
    <row r="23" spans="1:14" ht="21.95" customHeight="1" x14ac:dyDescent="0.15">
      <c r="A23" s="23"/>
      <c r="B23" s="19"/>
      <c r="C23" s="24" t="s">
        <v>50</v>
      </c>
      <c r="D23" s="20" t="s">
        <v>51</v>
      </c>
      <c r="E23" s="20"/>
      <c r="F23" s="20"/>
      <c r="G23" s="6" t="s">
        <v>52</v>
      </c>
      <c r="H23" s="7">
        <v>0.85</v>
      </c>
      <c r="I23" s="29">
        <v>3</v>
      </c>
      <c r="J23" s="30"/>
      <c r="K23" s="29">
        <v>3</v>
      </c>
      <c r="L23" s="30"/>
      <c r="M23" s="29"/>
      <c r="N23" s="31"/>
    </row>
    <row r="24" spans="1:14" ht="21.95" customHeight="1" x14ac:dyDescent="0.15">
      <c r="A24" s="23"/>
      <c r="B24" s="19"/>
      <c r="C24" s="34"/>
      <c r="D24" s="20" t="s">
        <v>53</v>
      </c>
      <c r="E24" s="20"/>
      <c r="F24" s="20"/>
      <c r="G24" s="8" t="s">
        <v>54</v>
      </c>
      <c r="H24" s="9">
        <v>0.316</v>
      </c>
      <c r="I24" s="21">
        <v>3</v>
      </c>
      <c r="J24" s="21"/>
      <c r="K24" s="35">
        <v>2</v>
      </c>
      <c r="L24" s="35"/>
      <c r="M24" s="21"/>
      <c r="N24" s="22"/>
    </row>
    <row r="25" spans="1:14" ht="21.95" customHeight="1" x14ac:dyDescent="0.15">
      <c r="A25" s="23"/>
      <c r="B25" s="19"/>
      <c r="C25" s="34"/>
      <c r="D25" s="20" t="s">
        <v>55</v>
      </c>
      <c r="E25" s="20"/>
      <c r="F25" s="20"/>
      <c r="G25" s="6" t="s">
        <v>56</v>
      </c>
      <c r="H25" s="6" t="s">
        <v>57</v>
      </c>
      <c r="I25" s="21">
        <v>3</v>
      </c>
      <c r="J25" s="21"/>
      <c r="K25" s="29">
        <v>3</v>
      </c>
      <c r="L25" s="30"/>
      <c r="M25" s="21"/>
      <c r="N25" s="22"/>
    </row>
    <row r="26" spans="1:14" ht="21.95" customHeight="1" x14ac:dyDescent="0.15">
      <c r="A26" s="23"/>
      <c r="B26" s="19"/>
      <c r="C26" s="34"/>
      <c r="D26" s="20" t="s">
        <v>58</v>
      </c>
      <c r="E26" s="20"/>
      <c r="F26" s="20"/>
      <c r="G26" s="6" t="s">
        <v>59</v>
      </c>
      <c r="H26" s="9">
        <v>0.65549999999999997</v>
      </c>
      <c r="I26" s="29">
        <v>3</v>
      </c>
      <c r="J26" s="30"/>
      <c r="K26" s="29">
        <v>3</v>
      </c>
      <c r="L26" s="30"/>
      <c r="M26" s="29"/>
      <c r="N26" s="31"/>
    </row>
    <row r="27" spans="1:14" ht="21.95" customHeight="1" x14ac:dyDescent="0.15">
      <c r="A27" s="23"/>
      <c r="B27" s="19"/>
      <c r="C27" s="34"/>
      <c r="D27" s="26" t="s">
        <v>60</v>
      </c>
      <c r="E27" s="27"/>
      <c r="F27" s="28"/>
      <c r="G27" s="6" t="s">
        <v>61</v>
      </c>
      <c r="H27" s="9">
        <v>0.85399999999999998</v>
      </c>
      <c r="I27" s="29">
        <v>3</v>
      </c>
      <c r="J27" s="30"/>
      <c r="K27" s="29">
        <v>3</v>
      </c>
      <c r="L27" s="30"/>
      <c r="M27" s="29"/>
      <c r="N27" s="31"/>
    </row>
    <row r="28" spans="1:14" ht="21.95" customHeight="1" x14ac:dyDescent="0.15">
      <c r="A28" s="23"/>
      <c r="B28" s="19"/>
      <c r="C28" s="34"/>
      <c r="D28" s="26" t="s">
        <v>62</v>
      </c>
      <c r="E28" s="27"/>
      <c r="F28" s="28"/>
      <c r="G28" s="6" t="s">
        <v>63</v>
      </c>
      <c r="H28" s="9">
        <v>7.1950000000000003</v>
      </c>
      <c r="I28" s="29">
        <v>3</v>
      </c>
      <c r="J28" s="30"/>
      <c r="K28" s="29">
        <v>3</v>
      </c>
      <c r="L28" s="30"/>
      <c r="M28" s="29"/>
      <c r="N28" s="31"/>
    </row>
    <row r="29" spans="1:14" ht="36.75" customHeight="1" x14ac:dyDescent="0.15">
      <c r="A29" s="23"/>
      <c r="B29" s="19"/>
      <c r="C29" s="34"/>
      <c r="D29" s="26" t="s">
        <v>64</v>
      </c>
      <c r="E29" s="27"/>
      <c r="F29" s="28"/>
      <c r="G29" s="6" t="s">
        <v>65</v>
      </c>
      <c r="H29" s="10" t="s">
        <v>66</v>
      </c>
      <c r="I29" s="29">
        <v>3</v>
      </c>
      <c r="J29" s="30"/>
      <c r="K29" s="29">
        <v>0</v>
      </c>
      <c r="L29" s="30"/>
      <c r="M29" s="32" t="s">
        <v>67</v>
      </c>
      <c r="N29" s="33"/>
    </row>
    <row r="30" spans="1:14" ht="21.95" customHeight="1" x14ac:dyDescent="0.15">
      <c r="A30" s="23"/>
      <c r="B30" s="19"/>
      <c r="C30" s="34"/>
      <c r="D30" s="26" t="s">
        <v>68</v>
      </c>
      <c r="E30" s="27"/>
      <c r="F30" s="28"/>
      <c r="G30" s="7">
        <v>1</v>
      </c>
      <c r="H30" s="7">
        <v>1</v>
      </c>
      <c r="I30" s="29">
        <v>3</v>
      </c>
      <c r="J30" s="30"/>
      <c r="K30" s="29">
        <v>3</v>
      </c>
      <c r="L30" s="30"/>
      <c r="M30" s="29"/>
      <c r="N30" s="31"/>
    </row>
    <row r="31" spans="1:14" ht="21.95" customHeight="1" x14ac:dyDescent="0.15">
      <c r="A31" s="23"/>
      <c r="B31" s="19"/>
      <c r="C31" s="19" t="s">
        <v>69</v>
      </c>
      <c r="D31" s="20" t="s">
        <v>70</v>
      </c>
      <c r="E31" s="20"/>
      <c r="F31" s="20"/>
      <c r="G31" s="6" t="s">
        <v>71</v>
      </c>
      <c r="H31" s="6" t="s">
        <v>72</v>
      </c>
      <c r="I31" s="21">
        <v>4</v>
      </c>
      <c r="J31" s="21"/>
      <c r="K31" s="21">
        <v>4</v>
      </c>
      <c r="L31" s="21"/>
      <c r="M31" s="21"/>
      <c r="N31" s="22"/>
    </row>
    <row r="32" spans="1:14" ht="21.95" customHeight="1" x14ac:dyDescent="0.15">
      <c r="A32" s="23"/>
      <c r="B32" s="19"/>
      <c r="C32" s="19"/>
      <c r="D32" s="20" t="s">
        <v>73</v>
      </c>
      <c r="E32" s="20"/>
      <c r="F32" s="20"/>
      <c r="G32" s="6" t="s">
        <v>74</v>
      </c>
      <c r="H32" s="6" t="s">
        <v>75</v>
      </c>
      <c r="I32" s="21">
        <v>4</v>
      </c>
      <c r="J32" s="21"/>
      <c r="K32" s="21">
        <v>4</v>
      </c>
      <c r="L32" s="21"/>
      <c r="M32" s="21"/>
      <c r="N32" s="22"/>
    </row>
    <row r="33" spans="1:14" ht="21.95" customHeight="1" x14ac:dyDescent="0.15">
      <c r="A33" s="23"/>
      <c r="B33" s="19" t="s">
        <v>76</v>
      </c>
      <c r="C33" s="19" t="s">
        <v>77</v>
      </c>
      <c r="D33" s="20" t="s">
        <v>78</v>
      </c>
      <c r="E33" s="20"/>
      <c r="F33" s="20"/>
      <c r="G33" s="6" t="s">
        <v>79</v>
      </c>
      <c r="H33" s="6" t="s">
        <v>80</v>
      </c>
      <c r="I33" s="21">
        <v>5</v>
      </c>
      <c r="J33" s="21"/>
      <c r="K33" s="21">
        <v>5</v>
      </c>
      <c r="L33" s="21"/>
      <c r="M33" s="21"/>
      <c r="N33" s="22"/>
    </row>
    <row r="34" spans="1:14" ht="21.95" customHeight="1" x14ac:dyDescent="0.15">
      <c r="A34" s="23"/>
      <c r="B34" s="19"/>
      <c r="C34" s="19"/>
      <c r="D34" s="20" t="s">
        <v>81</v>
      </c>
      <c r="E34" s="20"/>
      <c r="F34" s="20"/>
      <c r="G34" s="6" t="s">
        <v>79</v>
      </c>
      <c r="H34" s="6" t="s">
        <v>80</v>
      </c>
      <c r="I34" s="21">
        <v>5</v>
      </c>
      <c r="J34" s="21"/>
      <c r="K34" s="21">
        <v>5</v>
      </c>
      <c r="L34" s="21"/>
      <c r="M34" s="21"/>
      <c r="N34" s="22"/>
    </row>
    <row r="35" spans="1:14" ht="21.95" customHeight="1" x14ac:dyDescent="0.15">
      <c r="A35" s="23"/>
      <c r="B35" s="19"/>
      <c r="C35" s="24" t="s">
        <v>82</v>
      </c>
      <c r="D35" s="26" t="s">
        <v>83</v>
      </c>
      <c r="E35" s="27"/>
      <c r="F35" s="28"/>
      <c r="G35" s="6" t="s">
        <v>79</v>
      </c>
      <c r="H35" s="6" t="s">
        <v>80</v>
      </c>
      <c r="I35" s="21">
        <v>5</v>
      </c>
      <c r="J35" s="21"/>
      <c r="K35" s="29">
        <v>5</v>
      </c>
      <c r="L35" s="30"/>
      <c r="M35" s="29"/>
      <c r="N35" s="31"/>
    </row>
    <row r="36" spans="1:14" ht="21.95" customHeight="1" x14ac:dyDescent="0.15">
      <c r="A36" s="23"/>
      <c r="B36" s="19"/>
      <c r="C36" s="25"/>
      <c r="D36" s="26" t="s">
        <v>84</v>
      </c>
      <c r="E36" s="27"/>
      <c r="F36" s="28"/>
      <c r="G36" s="6" t="s">
        <v>79</v>
      </c>
      <c r="H36" s="6" t="s">
        <v>80</v>
      </c>
      <c r="I36" s="21">
        <v>5</v>
      </c>
      <c r="J36" s="21"/>
      <c r="K36" s="29">
        <v>5</v>
      </c>
      <c r="L36" s="30"/>
      <c r="M36" s="29"/>
      <c r="N36" s="31"/>
    </row>
    <row r="37" spans="1:14" ht="21.95" customHeight="1" x14ac:dyDescent="0.15">
      <c r="A37" s="23"/>
      <c r="B37" s="19" t="s">
        <v>85</v>
      </c>
      <c r="C37" s="19" t="s">
        <v>86</v>
      </c>
      <c r="D37" s="20" t="s">
        <v>87</v>
      </c>
      <c r="E37" s="20"/>
      <c r="F37" s="20"/>
      <c r="G37" s="6" t="s">
        <v>88</v>
      </c>
      <c r="H37" s="9">
        <v>0.99490000000000001</v>
      </c>
      <c r="I37" s="21">
        <v>10</v>
      </c>
      <c r="J37" s="21"/>
      <c r="K37" s="21">
        <v>10</v>
      </c>
      <c r="L37" s="21"/>
      <c r="M37" s="21"/>
      <c r="N37" s="22"/>
    </row>
    <row r="38" spans="1:14" ht="21.95" customHeight="1" x14ac:dyDescent="0.15">
      <c r="A38" s="23"/>
      <c r="B38" s="19"/>
      <c r="C38" s="19"/>
      <c r="D38" s="20" t="s">
        <v>89</v>
      </c>
      <c r="E38" s="20"/>
      <c r="F38" s="20"/>
      <c r="G38" s="6" t="s">
        <v>90</v>
      </c>
      <c r="H38" s="9">
        <v>0.98599999999999999</v>
      </c>
      <c r="I38" s="21">
        <v>10</v>
      </c>
      <c r="J38" s="21"/>
      <c r="K38" s="21">
        <v>10</v>
      </c>
      <c r="L38" s="21"/>
      <c r="M38" s="21"/>
      <c r="N38" s="22"/>
    </row>
    <row r="39" spans="1:14" ht="15" thickBot="1" x14ac:dyDescent="0.2">
      <c r="A39" s="15" t="s">
        <v>91</v>
      </c>
      <c r="B39" s="16"/>
      <c r="C39" s="16"/>
      <c r="D39" s="16"/>
      <c r="E39" s="16"/>
      <c r="F39" s="16"/>
      <c r="G39" s="16"/>
      <c r="H39" s="16"/>
      <c r="I39" s="16">
        <v>100</v>
      </c>
      <c r="J39" s="16"/>
      <c r="K39" s="16">
        <v>95.9</v>
      </c>
      <c r="L39" s="16"/>
      <c r="M39" s="17"/>
      <c r="N39" s="18"/>
    </row>
    <row r="41" spans="1:14" ht="14.25" x14ac:dyDescent="0.15">
      <c r="A41" s="11" t="s">
        <v>93</v>
      </c>
      <c r="B41" s="12"/>
      <c r="C41" s="12"/>
      <c r="D41" s="12"/>
      <c r="E41" s="12"/>
      <c r="F41" s="12"/>
      <c r="G41" s="12"/>
      <c r="H41" s="12"/>
      <c r="I41" s="12"/>
      <c r="J41" s="12"/>
      <c r="K41" s="12"/>
      <c r="L41" s="12"/>
      <c r="M41" s="12"/>
      <c r="N41" s="12"/>
    </row>
    <row r="42" spans="1:14" ht="14.25" x14ac:dyDescent="0.15">
      <c r="A42" s="13" t="s">
        <v>94</v>
      </c>
      <c r="B42" s="13"/>
      <c r="C42" s="13"/>
      <c r="D42" s="13"/>
      <c r="E42" s="13"/>
      <c r="F42" s="13"/>
      <c r="G42" s="13"/>
      <c r="H42" s="13"/>
      <c r="I42" s="13"/>
      <c r="J42" s="13"/>
      <c r="K42" s="13"/>
      <c r="L42" s="13"/>
      <c r="M42" s="13"/>
      <c r="N42" s="13"/>
    </row>
    <row r="43" spans="1:14" ht="79.5" customHeight="1" x14ac:dyDescent="0.15">
      <c r="A43" s="14" t="s">
        <v>95</v>
      </c>
      <c r="B43" s="14"/>
      <c r="C43" s="14"/>
      <c r="D43" s="14"/>
      <c r="E43" s="14"/>
      <c r="F43" s="14"/>
      <c r="G43" s="14"/>
      <c r="H43" s="14"/>
      <c r="I43" s="14"/>
      <c r="J43" s="14"/>
      <c r="K43" s="14"/>
      <c r="L43" s="14"/>
      <c r="M43" s="14"/>
      <c r="N43" s="14"/>
    </row>
    <row r="44" spans="1:14" ht="21" customHeight="1" x14ac:dyDescent="0.15">
      <c r="A44" s="13" t="s">
        <v>96</v>
      </c>
      <c r="B44" s="13"/>
      <c r="C44" s="13"/>
      <c r="D44" s="13"/>
      <c r="E44" s="13"/>
      <c r="F44" s="13"/>
      <c r="G44" s="13"/>
      <c r="H44" s="13"/>
      <c r="I44" s="13"/>
      <c r="J44" s="13"/>
      <c r="K44" s="13"/>
      <c r="L44" s="13"/>
      <c r="M44" s="13"/>
      <c r="N44" s="13"/>
    </row>
    <row r="45" spans="1:14" ht="21" customHeight="1" x14ac:dyDescent="0.15">
      <c r="A45" s="14" t="s">
        <v>97</v>
      </c>
      <c r="B45" s="14"/>
      <c r="C45" s="14"/>
      <c r="D45" s="14"/>
      <c r="E45" s="14"/>
      <c r="F45" s="14"/>
      <c r="G45" s="14"/>
      <c r="H45" s="14"/>
      <c r="I45" s="14"/>
      <c r="J45" s="14"/>
      <c r="K45" s="14"/>
      <c r="L45" s="14"/>
      <c r="M45" s="14"/>
      <c r="N45" s="14"/>
    </row>
  </sheetData>
  <mergeCells count="156">
    <mergeCell ref="A1:N1"/>
    <mergeCell ref="A2:N2"/>
    <mergeCell ref="A4:B4"/>
    <mergeCell ref="C4:N4"/>
    <mergeCell ref="A5:B5"/>
    <mergeCell ref="C5:G5"/>
    <mergeCell ref="H5:I5"/>
    <mergeCell ref="J5:N5"/>
    <mergeCell ref="L7:M8"/>
    <mergeCell ref="N7:N8"/>
    <mergeCell ref="C9:D9"/>
    <mergeCell ref="F9:G9"/>
    <mergeCell ref="H9:I9"/>
    <mergeCell ref="J9:K9"/>
    <mergeCell ref="L9:M9"/>
    <mergeCell ref="A6:B6"/>
    <mergeCell ref="C6:G6"/>
    <mergeCell ref="H6:I6"/>
    <mergeCell ref="J6:N6"/>
    <mergeCell ref="A7:B13"/>
    <mergeCell ref="C7:D8"/>
    <mergeCell ref="E7:E8"/>
    <mergeCell ref="F7:G8"/>
    <mergeCell ref="H7:I8"/>
    <mergeCell ref="J7:K8"/>
    <mergeCell ref="N10:N11"/>
    <mergeCell ref="C12:D12"/>
    <mergeCell ref="F12:G12"/>
    <mergeCell ref="H12:I12"/>
    <mergeCell ref="J12:K12"/>
    <mergeCell ref="L12:M12"/>
    <mergeCell ref="C10:D11"/>
    <mergeCell ref="E10:E11"/>
    <mergeCell ref="F10:G11"/>
    <mergeCell ref="H10:I11"/>
    <mergeCell ref="J10:K11"/>
    <mergeCell ref="L10:M11"/>
    <mergeCell ref="C13:D13"/>
    <mergeCell ref="F13:G13"/>
    <mergeCell ref="H13:I13"/>
    <mergeCell ref="J13:K13"/>
    <mergeCell ref="L13:M13"/>
    <mergeCell ref="A14:A15"/>
    <mergeCell ref="B14:G14"/>
    <mergeCell ref="H14:N14"/>
    <mergeCell ref="B15:G15"/>
    <mergeCell ref="H15:N15"/>
    <mergeCell ref="M16:N17"/>
    <mergeCell ref="B18:B32"/>
    <mergeCell ref="C18:C20"/>
    <mergeCell ref="D18:F18"/>
    <mergeCell ref="I18:J18"/>
    <mergeCell ref="K18:L18"/>
    <mergeCell ref="M18:N18"/>
    <mergeCell ref="D19:F19"/>
    <mergeCell ref="I19:J19"/>
    <mergeCell ref="K19:L19"/>
    <mergeCell ref="B16:B17"/>
    <mergeCell ref="C16:C17"/>
    <mergeCell ref="D16:F17"/>
    <mergeCell ref="I16:J17"/>
    <mergeCell ref="K16:L17"/>
    <mergeCell ref="D22:F22"/>
    <mergeCell ref="I22:J22"/>
    <mergeCell ref="K22:L22"/>
    <mergeCell ref="D25:F25"/>
    <mergeCell ref="M19:N19"/>
    <mergeCell ref="D20:F20"/>
    <mergeCell ref="I20:J20"/>
    <mergeCell ref="K20:L20"/>
    <mergeCell ref="M20:N20"/>
    <mergeCell ref="C21:C22"/>
    <mergeCell ref="D21:F21"/>
    <mergeCell ref="I21:J21"/>
    <mergeCell ref="K21:L21"/>
    <mergeCell ref="M21:N21"/>
    <mergeCell ref="I25:J25"/>
    <mergeCell ref="K25:L25"/>
    <mergeCell ref="M25:N25"/>
    <mergeCell ref="D26:F26"/>
    <mergeCell ref="I26:J26"/>
    <mergeCell ref="K26:L26"/>
    <mergeCell ref="M26:N26"/>
    <mergeCell ref="M22:N22"/>
    <mergeCell ref="C23:C30"/>
    <mergeCell ref="D23:F23"/>
    <mergeCell ref="I23:J23"/>
    <mergeCell ref="K23:L23"/>
    <mergeCell ref="M23:N23"/>
    <mergeCell ref="D24:F24"/>
    <mergeCell ref="I24:J24"/>
    <mergeCell ref="K24:L24"/>
    <mergeCell ref="M24:N24"/>
    <mergeCell ref="D29:F29"/>
    <mergeCell ref="I29:J29"/>
    <mergeCell ref="K29:L29"/>
    <mergeCell ref="M29:N29"/>
    <mergeCell ref="D30:F30"/>
    <mergeCell ref="I30:J30"/>
    <mergeCell ref="K30:L30"/>
    <mergeCell ref="M30:N30"/>
    <mergeCell ref="D27:F27"/>
    <mergeCell ref="I27:J27"/>
    <mergeCell ref="K27:L27"/>
    <mergeCell ref="M27:N27"/>
    <mergeCell ref="D28:F28"/>
    <mergeCell ref="I28:J28"/>
    <mergeCell ref="K28:L28"/>
    <mergeCell ref="M28:N28"/>
    <mergeCell ref="C31:C32"/>
    <mergeCell ref="D31:F31"/>
    <mergeCell ref="I31:J31"/>
    <mergeCell ref="K31:L31"/>
    <mergeCell ref="M31:N31"/>
    <mergeCell ref="D32:F32"/>
    <mergeCell ref="I32:J32"/>
    <mergeCell ref="K32:L32"/>
    <mergeCell ref="M32:N32"/>
    <mergeCell ref="M33:N33"/>
    <mergeCell ref="D34:F34"/>
    <mergeCell ref="I34:J34"/>
    <mergeCell ref="K34:L34"/>
    <mergeCell ref="M34:N34"/>
    <mergeCell ref="C35:C36"/>
    <mergeCell ref="D35:F35"/>
    <mergeCell ref="I35:J35"/>
    <mergeCell ref="K35:L35"/>
    <mergeCell ref="M35:N35"/>
    <mergeCell ref="D36:F36"/>
    <mergeCell ref="I36:J36"/>
    <mergeCell ref="K36:L36"/>
    <mergeCell ref="M36:N36"/>
    <mergeCell ref="A42:N42"/>
    <mergeCell ref="A43:N43"/>
    <mergeCell ref="A44:N44"/>
    <mergeCell ref="A45:N45"/>
    <mergeCell ref="A39:H39"/>
    <mergeCell ref="I39:J39"/>
    <mergeCell ref="K39:L39"/>
    <mergeCell ref="M39:N39"/>
    <mergeCell ref="B37:B38"/>
    <mergeCell ref="C37:C38"/>
    <mergeCell ref="D37:F37"/>
    <mergeCell ref="I37:J37"/>
    <mergeCell ref="K37:L37"/>
    <mergeCell ref="M37:N37"/>
    <mergeCell ref="D38:F38"/>
    <mergeCell ref="I38:J38"/>
    <mergeCell ref="K38:L38"/>
    <mergeCell ref="M38:N38"/>
    <mergeCell ref="A16:A38"/>
    <mergeCell ref="B33:B36"/>
    <mergeCell ref="C33:C34"/>
    <mergeCell ref="D33:F33"/>
    <mergeCell ref="I33:J33"/>
    <mergeCell ref="K33:L33"/>
  </mergeCells>
  <phoneticPr fontId="4"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法院办案业务费</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2022-08-23T07:14:58Z</dcterms:modified>
</cp:coreProperties>
</file>