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2\2021年决算\决算公开\决算公开\上报\180北京市社会福利事务管理中心2021年度部门决算公开\180北京市社会福利事务管理中心绩效评价情况\180北京市社会福利事务管理中心项目支出绩效自评表\"/>
    </mc:Choice>
  </mc:AlternateContent>
  <bookViews>
    <workbookView xWindow="0" yWindow="0" windowWidth="19725" windowHeight="7860"/>
  </bookViews>
  <sheets>
    <sheet name="项目支出绩效自评表" sheetId="1" r:id="rId1"/>
  </sheets>
  <calcPr calcId="152511"/>
</workbook>
</file>

<file path=xl/calcChain.xml><?xml version="1.0" encoding="utf-8"?>
<calcChain xmlns="http://schemas.openxmlformats.org/spreadsheetml/2006/main">
  <c r="K8" i="1" l="1"/>
  <c r="L8" i="1" s="1"/>
  <c r="H7" i="1"/>
  <c r="K7" i="1" s="1"/>
  <c r="L7" i="1" s="1"/>
  <c r="J22" i="1" s="1"/>
  <c r="F7" i="1"/>
  <c r="E7" i="1"/>
</calcChain>
</file>

<file path=xl/sharedStrings.xml><?xml version="1.0" encoding="utf-8"?>
<sst xmlns="http://schemas.openxmlformats.org/spreadsheetml/2006/main" count="73" uniqueCount="59">
  <si>
    <t>附件3</t>
  </si>
  <si>
    <t xml:space="preserve">  项目支出绩效自评表
（ 2021 年度）</t>
  </si>
  <si>
    <t>项目名称</t>
  </si>
  <si>
    <t>业务用车更新购置</t>
  </si>
  <si>
    <t>主管部门</t>
  </si>
  <si>
    <t>北京市社会福利事务管理中心  180</t>
  </si>
  <si>
    <t>实施单位</t>
  </si>
  <si>
    <t>北京市孤残儿童康复示范中心</t>
  </si>
  <si>
    <t>项目负责人</t>
  </si>
  <si>
    <t>张秋雨</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</si>
  <si>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</si>
  <si>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</si>
  <si>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</si>
  <si>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</si>
  <si>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</si>
  <si>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</si>
  <si>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</si>
  <si>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</si>
  <si>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</si>
  <si>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</si>
  <si>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</si>
  <si>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</si>
  <si>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</si>
  <si>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</si>
  <si>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</si>
  <si>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</si>
  <si>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</si>
  <si>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</si>
  <si>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</si>
  <si>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</si>
  <si>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</si>
  <si>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</si>
  <si>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
措施</t>
  </si>
  <si>
    <t>产出指标</t>
  </si>
  <si>
    <t>数量指标</t>
  </si>
  <si>
    <t>为保障我单位日常工作运转需要，申请购置业务用车1辆。</t>
  </si>
  <si>
    <t>购置业务用车1辆。</t>
  </si>
  <si>
    <t>质量指标</t>
  </si>
  <si>
    <t>购置业务用车符合事业单位公务用车配置标准。</t>
  </si>
  <si>
    <t>购置业务符合事业单位公务用车配置标准。</t>
  </si>
  <si>
    <t>时效指标</t>
  </si>
  <si>
    <t>2021年预算项目批复下达，进行更新购置工作。</t>
  </si>
  <si>
    <t>已顺利完成更新购置工作</t>
  </si>
  <si>
    <t>成本指标</t>
  </si>
  <si>
    <t>项目预算控制数</t>
  </si>
  <si>
    <t>17.21万元</t>
  </si>
  <si>
    <t>16.96万元</t>
  </si>
  <si>
    <t>效益指标</t>
  </si>
  <si>
    <t>社会效益
指标</t>
  </si>
  <si>
    <t>保障单位日常业务工作运转正常。</t>
  </si>
  <si>
    <t>可持续影响指标</t>
  </si>
  <si>
    <t>持续保障单位日常业务工作用车需求。</t>
  </si>
  <si>
    <t>满意度
指标</t>
  </si>
  <si>
    <t>保障单位日常工作运转所需，达到相关工作人员满意度99%。</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</si>
  <si>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</si>
  <si>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</si>
  <si>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根据市级党政机关行政事业单位公务用车更新购置计划的通知，我单位申请购置业务用车1辆，以保障单位日常工作运转所需。</t>
    <phoneticPr fontId="7" type="noConversion"/>
  </si>
  <si>
    <t>已完成我单位根据市级党政机关行政事业单位公务用车更新购置计划的通知，申请购置业务用车1辆，以保障单位日常工作运转所需。</t>
    <phoneticPr fontId="7" type="noConversion"/>
  </si>
  <si>
    <t>服务对象满意度指标</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</si>
</sst>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x14ac:knownFonts="1">
    <font>
      <sz val="11"/>
      <color theme="1"/>
      <name val="宋体"/>
      <charset val="134"/>
      <scheme val="minor"/>
    </font>
    <font>
      <sz val="12"/>
      <color theme="1"/>
      <name val="宋体"/>
      <family val="3"/>
      <charset val="134"/>
      <scheme val="minor"/>
    </font>
    <font>
      <sz val="10.5"/>
      <color theme="1"/>
      <name val="宋体"/>
      <family val="3"/>
      <charset val="134"/>
      <scheme val="minor"/>
    </font>
    <font>
      <sz val="10.5"/>
      <color rgb="FF000000"/>
      <name val="宋体"/>
      <family val="3"/>
      <charset val="134"/>
      <scheme val="minor"/>
    </font>
    <font>
      <sz val="10"/>
      <name val="宋体"/>
      <family val="3"/>
      <charset val="134"/>
    </font>
    <font>
      <sz val="11"/>
      <color theme="1"/>
      <name val="宋体"/>
      <family val="3"/>
      <charset val="134"/>
      <scheme val="minor"/>
    </font>
    <font>
      <sz val="12"/>
      <name val="宋体"/>
      <family val="3"/>
      <charset val="134"/>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4">
    <xf numFmtId="0" fontId="0" fillId="0" borderId="0">
      <alignment vertical="center"/>
    </xf>
    <xf numFmtId="9" fontId="5" fillId="0" borderId="0" applyFont="0" applyFill="0" applyBorder="0" applyAlignment="0" applyProtection="0">
      <alignment vertical="center"/>
    </xf>
    <xf numFmtId="0" fontId="6" fillId="0" borderId="0"/>
    <xf numFmtId="0" fontId="6" fillId="0" borderId="0">
      <alignment vertical="center"/>
    </xf>
  </cellStyleXfs>
  <cellXfs count="34">
    <xf numFmtId="0" fontId="0" fillId="0" borderId="0" xfId="0">
      <alignment vertical="center"/>
    </xf>
    <xf numFmtId="0" fontId="0" fillId="0" borderId="0" xfId="0" applyFill="1">
      <alignment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5" fillId="0" borderId="0" xfId="0" applyFont="1" applyFill="1">
      <alignment vertical="center"/>
    </xf>
    <xf numFmtId="0" fontId="4" fillId="0" borderId="1" xfId="3" applyFont="1" applyFill="1" applyBorder="1" applyAlignment="1">
      <alignment horizontal="left" vertical="center" wrapText="1"/>
    </xf>
    <xf numFmtId="0" fontId="2" fillId="0" borderId="1" xfId="0" applyFont="1" applyFill="1" applyBorder="1" applyAlignment="1">
      <alignment vertical="center" wrapText="1"/>
    </xf>
    <xf numFmtId="176" fontId="4" fillId="0" borderId="2" xfId="3" applyNumberFormat="1" applyFont="1" applyFill="1" applyBorder="1" applyAlignment="1">
      <alignment horizontal="center" vertical="center"/>
    </xf>
    <xf numFmtId="0" fontId="2"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5" fillId="0" borderId="1" xfId="0" applyFont="1" applyFill="1" applyBorder="1">
      <alignment vertical="center"/>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justify" vertical="center" wrapText="1"/>
    </xf>
    <xf numFmtId="176" fontId="2" fillId="0" borderId="2" xfId="0" applyNumberFormat="1" applyFont="1" applyFill="1" applyBorder="1" applyAlignment="1">
      <alignment horizontal="center" vertical="center" wrapText="1"/>
    </xf>
    <xf numFmtId="176" fontId="2" fillId="0" borderId="3" xfId="0" applyNumberFormat="1" applyFont="1" applyFill="1" applyBorder="1" applyAlignment="1">
      <alignment horizontal="center" vertical="center" wrapText="1"/>
    </xf>
    <xf numFmtId="0" fontId="0" fillId="0" borderId="0" xfId="0" applyFill="1" applyAlignment="1">
      <alignment horizontal="lef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cellXfs>
  <cellStyles count="4">
    <cellStyle name="百分比" xfId="1" builtinId="5"/>
    <cellStyle name="常规" xfId="0" builtinId="0"/>
    <cellStyle name="常规 2" xfId="2"/>
    <cellStyle name="常规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tabSelected="1" topLeftCell="A19" zoomScaleNormal="100" workbookViewId="0">
      <selection activeCell="D20" sqref="D20:F20"/>
    </sheetView>
  </sheetViews>
  <sheetFormatPr defaultColWidth="9" defaultRowHeight="13.5" x14ac:dyDescent="0.15"/>
  <cols>
    <col min="1" max="1" width="9" style="1"/>
    <col min="2" max="2" width="6.625" style="1" customWidth="1"/>
    <col min="3" max="3" width="9" style="1"/>
    <col min="4" max="4" width="10" style="1" customWidth="1"/>
    <col min="5" max="5" width="14.625" style="1" customWidth="1"/>
    <col min="6" max="6" width="5.5" style="1" customWidth="1"/>
    <col min="7" max="7" width="14" style="1" customWidth="1"/>
    <col min="8" max="8" width="13.75" style="1" customWidth="1"/>
    <col min="9" max="11" width="9" style="1"/>
    <col min="12" max="12" width="9.375" style="1" customWidth="1"/>
    <col min="13" max="16384" width="9" style="1"/>
  </cols>
  <sheetData>
    <row r="1" spans="1:15" ht="22.15" customHeight="1" x14ac:dyDescent="0.15">
      <c r="A1" s="31" t="s">
        <v>0</v>
      </c>
      <c r="B1" s="31"/>
      <c r="C1" s="31"/>
      <c r="D1" s="31"/>
      <c r="E1" s="31"/>
      <c r="F1" s="31"/>
      <c r="G1" s="31"/>
      <c r="H1" s="31"/>
      <c r="I1" s="31"/>
      <c r="J1" s="31"/>
      <c r="K1" s="31"/>
      <c r="L1" s="31"/>
    </row>
    <row r="2" spans="1:15" ht="33" customHeight="1" x14ac:dyDescent="0.15">
      <c r="A2" s="32" t="s">
        <v>1</v>
      </c>
      <c r="B2" s="33"/>
      <c r="C2" s="33"/>
      <c r="D2" s="33"/>
      <c r="E2" s="33"/>
      <c r="F2" s="33"/>
      <c r="G2" s="33"/>
      <c r="H2" s="33"/>
      <c r="I2" s="33"/>
      <c r="J2" s="33"/>
      <c r="K2" s="33"/>
      <c r="L2" s="33"/>
    </row>
    <row r="3" spans="1:15" ht="23.25" customHeight="1" x14ac:dyDescent="0.15">
      <c r="A3" s="15" t="s">
        <v>2</v>
      </c>
      <c r="B3" s="15"/>
      <c r="C3" s="15" t="s">
        <v>3</v>
      </c>
      <c r="D3" s="15"/>
      <c r="E3" s="15"/>
      <c r="F3" s="15"/>
      <c r="G3" s="15"/>
      <c r="H3" s="15"/>
      <c r="I3" s="15"/>
      <c r="J3" s="15"/>
      <c r="K3" s="15"/>
      <c r="L3" s="15"/>
    </row>
    <row r="4" spans="1:15" ht="23.25" customHeight="1" x14ac:dyDescent="0.15">
      <c r="A4" s="15" t="s">
        <v>4</v>
      </c>
      <c r="B4" s="15"/>
      <c r="C4" s="15" t="s">
        <v>5</v>
      </c>
      <c r="D4" s="15"/>
      <c r="E4" s="15"/>
      <c r="F4" s="15"/>
      <c r="G4" s="15"/>
      <c r="H4" s="15" t="s">
        <v>6</v>
      </c>
      <c r="I4" s="15"/>
      <c r="J4" s="15" t="s">
        <v>7</v>
      </c>
      <c r="K4" s="15"/>
      <c r="L4" s="15"/>
    </row>
    <row r="5" spans="1:15" ht="23.25" customHeight="1" x14ac:dyDescent="0.15">
      <c r="A5" s="15" t="s">
        <v>8</v>
      </c>
      <c r="B5" s="15"/>
      <c r="C5" s="15" t="s">
        <v>9</v>
      </c>
      <c r="D5" s="15"/>
      <c r="E5" s="15"/>
      <c r="F5" s="15"/>
      <c r="G5" s="15"/>
      <c r="H5" s="15" t="s">
        <v>10</v>
      </c>
      <c r="I5" s="15"/>
      <c r="J5" s="15">
        <v>62913212</v>
      </c>
      <c r="K5" s="15"/>
      <c r="L5" s="15"/>
    </row>
    <row r="6" spans="1:15" ht="24.75" customHeight="1" x14ac:dyDescent="0.15">
      <c r="A6" s="15" t="s">
        <v>11</v>
      </c>
      <c r="B6" s="15"/>
      <c r="C6" s="15"/>
      <c r="D6" s="15"/>
      <c r="E6" s="2" t="s">
        <v>12</v>
      </c>
      <c r="F6" s="15" t="s">
        <v>13</v>
      </c>
      <c r="G6" s="15"/>
      <c r="H6" s="15" t="s">
        <v>14</v>
      </c>
      <c r="I6" s="15"/>
      <c r="J6" s="2" t="s">
        <v>15</v>
      </c>
      <c r="K6" s="2" t="s">
        <v>16</v>
      </c>
      <c r="L6" s="2" t="s">
        <v>17</v>
      </c>
    </row>
    <row r="7" spans="1:15" ht="23.25" customHeight="1" x14ac:dyDescent="0.15">
      <c r="A7" s="15"/>
      <c r="B7" s="15"/>
      <c r="C7" s="28" t="s">
        <v>18</v>
      </c>
      <c r="D7" s="28"/>
      <c r="E7" s="3">
        <f>SUM(E8:E10)</f>
        <v>17.21</v>
      </c>
      <c r="F7" s="29">
        <f>SUM(E8:E10)</f>
        <v>17.21</v>
      </c>
      <c r="G7" s="30"/>
      <c r="H7" s="29">
        <f>SUM(H8:I10)</f>
        <v>16.96</v>
      </c>
      <c r="I7" s="30"/>
      <c r="J7" s="2">
        <v>10</v>
      </c>
      <c r="K7" s="4">
        <f>H7/F7</f>
        <v>0.98547356188262636</v>
      </c>
      <c r="L7" s="5">
        <f>J7*K7</f>
        <v>9.8547356188262629</v>
      </c>
    </row>
    <row r="8" spans="1:15" ht="23.25" customHeight="1" x14ac:dyDescent="0.15">
      <c r="A8" s="15"/>
      <c r="B8" s="15"/>
      <c r="C8" s="15" t="s">
        <v>19</v>
      </c>
      <c r="D8" s="15"/>
      <c r="E8" s="3">
        <v>17.21</v>
      </c>
      <c r="F8" s="29">
        <v>17.21</v>
      </c>
      <c r="G8" s="30"/>
      <c r="H8" s="29">
        <v>16.96</v>
      </c>
      <c r="I8" s="30"/>
      <c r="J8" s="2">
        <v>10</v>
      </c>
      <c r="K8" s="4">
        <f t="shared" ref="K8" si="0">H8/F8</f>
        <v>0.98547356188262636</v>
      </c>
      <c r="L8" s="5">
        <f t="shared" ref="L8" si="1">J8*K8</f>
        <v>9.8547356188262629</v>
      </c>
    </row>
    <row r="9" spans="1:15" ht="23.25" customHeight="1" x14ac:dyDescent="0.15">
      <c r="A9" s="15"/>
      <c r="B9" s="15"/>
      <c r="C9" s="15" t="s">
        <v>20</v>
      </c>
      <c r="D9" s="15"/>
      <c r="E9" s="2"/>
      <c r="F9" s="15"/>
      <c r="G9" s="15"/>
      <c r="H9" s="26"/>
      <c r="I9" s="27"/>
      <c r="J9" s="2" t="s">
        <v>21</v>
      </c>
      <c r="K9" s="2"/>
      <c r="L9" s="5" t="s">
        <v>21</v>
      </c>
    </row>
    <row r="10" spans="1:15" ht="23.25" customHeight="1" x14ac:dyDescent="0.15">
      <c r="A10" s="15"/>
      <c r="B10" s="15"/>
      <c r="C10" s="15" t="s">
        <v>22</v>
      </c>
      <c r="D10" s="15"/>
      <c r="E10" s="2"/>
      <c r="F10" s="15"/>
      <c r="G10" s="15"/>
      <c r="H10" s="26"/>
      <c r="I10" s="27"/>
      <c r="J10" s="2" t="s">
        <v>21</v>
      </c>
      <c r="K10" s="2"/>
      <c r="L10" s="5" t="s">
        <v>21</v>
      </c>
    </row>
    <row r="11" spans="1:15" ht="30.75" customHeight="1" x14ac:dyDescent="0.15">
      <c r="A11" s="15" t="s">
        <v>23</v>
      </c>
      <c r="B11" s="15" t="s">
        <v>24</v>
      </c>
      <c r="C11" s="15"/>
      <c r="D11" s="15"/>
      <c r="E11" s="15"/>
      <c r="F11" s="15"/>
      <c r="G11" s="15"/>
      <c r="H11" s="15" t="s">
        <v>25</v>
      </c>
      <c r="I11" s="15"/>
      <c r="J11" s="15"/>
      <c r="K11" s="15"/>
      <c r="L11" s="15"/>
    </row>
    <row r="12" spans="1:15" ht="95.65" customHeight="1" x14ac:dyDescent="0.15">
      <c r="A12" s="15"/>
      <c r="B12" s="23" t="s">
        <v>56</v>
      </c>
      <c r="C12" s="24"/>
      <c r="D12" s="24"/>
      <c r="E12" s="24"/>
      <c r="F12" s="24"/>
      <c r="G12" s="25"/>
      <c r="H12" s="23" t="s">
        <v>57</v>
      </c>
      <c r="I12" s="24"/>
      <c r="J12" s="24"/>
      <c r="K12" s="24"/>
      <c r="L12" s="25"/>
      <c r="O12" s="6"/>
    </row>
    <row r="13" spans="1:15" ht="15" customHeight="1" x14ac:dyDescent="0.15">
      <c r="A13" s="15" t="s">
        <v>26</v>
      </c>
      <c r="B13" s="15" t="s">
        <v>27</v>
      </c>
      <c r="C13" s="15" t="s">
        <v>28</v>
      </c>
      <c r="D13" s="15" t="s">
        <v>29</v>
      </c>
      <c r="E13" s="15"/>
      <c r="F13" s="15"/>
      <c r="G13" s="15" t="s">
        <v>30</v>
      </c>
      <c r="H13" s="15" t="s">
        <v>31</v>
      </c>
      <c r="I13" s="15" t="s">
        <v>15</v>
      </c>
      <c r="J13" s="15" t="s">
        <v>17</v>
      </c>
      <c r="K13" s="15" t="s">
        <v>32</v>
      </c>
      <c r="L13" s="15"/>
    </row>
    <row r="14" spans="1:15" ht="15" customHeight="1" x14ac:dyDescent="0.15">
      <c r="A14" s="15"/>
      <c r="B14" s="15"/>
      <c r="C14" s="15"/>
      <c r="D14" s="15"/>
      <c r="E14" s="15"/>
      <c r="F14" s="15"/>
      <c r="G14" s="16"/>
      <c r="H14" s="15"/>
      <c r="I14" s="15"/>
      <c r="J14" s="15"/>
      <c r="K14" s="15"/>
      <c r="L14" s="15"/>
    </row>
    <row r="15" spans="1:15" ht="76.900000000000006" customHeight="1" x14ac:dyDescent="0.15">
      <c r="A15" s="15"/>
      <c r="B15" s="15" t="s">
        <v>33</v>
      </c>
      <c r="C15" s="2" t="s">
        <v>34</v>
      </c>
      <c r="D15" s="20" t="s">
        <v>35</v>
      </c>
      <c r="E15" s="21"/>
      <c r="F15" s="22"/>
      <c r="G15" s="7" t="s">
        <v>36</v>
      </c>
      <c r="H15" s="7" t="s">
        <v>36</v>
      </c>
      <c r="I15" s="8">
        <v>15</v>
      </c>
      <c r="J15" s="2">
        <v>15</v>
      </c>
      <c r="K15" s="15"/>
      <c r="L15" s="15"/>
    </row>
    <row r="16" spans="1:15" ht="82.15" customHeight="1" x14ac:dyDescent="0.15">
      <c r="A16" s="15"/>
      <c r="B16" s="15"/>
      <c r="C16" s="2" t="s">
        <v>37</v>
      </c>
      <c r="D16" s="20" t="s">
        <v>38</v>
      </c>
      <c r="E16" s="21"/>
      <c r="F16" s="22"/>
      <c r="G16" s="7" t="s">
        <v>39</v>
      </c>
      <c r="H16" s="7" t="s">
        <v>39</v>
      </c>
      <c r="I16" s="8">
        <v>15</v>
      </c>
      <c r="J16" s="2">
        <v>15</v>
      </c>
      <c r="K16" s="15"/>
      <c r="L16" s="15"/>
    </row>
    <row r="17" spans="1:12" ht="73.900000000000006" customHeight="1" x14ac:dyDescent="0.15">
      <c r="A17" s="15"/>
      <c r="B17" s="15"/>
      <c r="C17" s="2" t="s">
        <v>40</v>
      </c>
      <c r="D17" s="20" t="s">
        <v>41</v>
      </c>
      <c r="E17" s="21"/>
      <c r="F17" s="22"/>
      <c r="G17" s="7" t="s">
        <v>41</v>
      </c>
      <c r="H17" s="7" t="s">
        <v>42</v>
      </c>
      <c r="I17" s="8">
        <v>10</v>
      </c>
      <c r="J17" s="2">
        <v>10</v>
      </c>
      <c r="K17" s="15"/>
      <c r="L17" s="15"/>
    </row>
    <row r="18" spans="1:12" ht="61.9" customHeight="1" x14ac:dyDescent="0.15">
      <c r="A18" s="15"/>
      <c r="B18" s="15"/>
      <c r="C18" s="2" t="s">
        <v>43</v>
      </c>
      <c r="D18" s="20" t="s">
        <v>44</v>
      </c>
      <c r="E18" s="21"/>
      <c r="F18" s="22"/>
      <c r="G18" s="9" t="s">
        <v>45</v>
      </c>
      <c r="H18" s="9" t="s">
        <v>46</v>
      </c>
      <c r="I18" s="8">
        <v>10</v>
      </c>
      <c r="J18" s="2">
        <v>9</v>
      </c>
      <c r="K18" s="15"/>
      <c r="L18" s="15"/>
    </row>
    <row r="19" spans="1:12" ht="73.900000000000006" customHeight="1" x14ac:dyDescent="0.15">
      <c r="A19" s="15"/>
      <c r="B19" s="15" t="s">
        <v>47</v>
      </c>
      <c r="C19" s="2" t="s">
        <v>48</v>
      </c>
      <c r="D19" s="17" t="s">
        <v>49</v>
      </c>
      <c r="E19" s="17"/>
      <c r="F19" s="17"/>
      <c r="G19" s="2" t="s">
        <v>49</v>
      </c>
      <c r="H19" s="2" t="s">
        <v>49</v>
      </c>
      <c r="I19" s="8">
        <v>15</v>
      </c>
      <c r="J19" s="2">
        <v>14</v>
      </c>
      <c r="K19" s="15"/>
      <c r="L19" s="15"/>
    </row>
    <row r="20" spans="1:12" ht="87" customHeight="1" x14ac:dyDescent="0.15">
      <c r="A20" s="15"/>
      <c r="B20" s="15"/>
      <c r="C20" s="2" t="s">
        <v>50</v>
      </c>
      <c r="D20" s="17" t="s">
        <v>51</v>
      </c>
      <c r="E20" s="17"/>
      <c r="F20" s="17"/>
      <c r="G20" s="2" t="s">
        <v>51</v>
      </c>
      <c r="H20" s="2" t="s">
        <v>51</v>
      </c>
      <c r="I20" s="8">
        <v>15</v>
      </c>
      <c r="J20" s="2">
        <v>15</v>
      </c>
      <c r="K20" s="15"/>
      <c r="L20" s="15"/>
    </row>
    <row r="21" spans="1:12" ht="85.5" customHeight="1" x14ac:dyDescent="0.15">
      <c r="A21" s="15"/>
      <c r="B21" s="10" t="s">
        <v>52</v>
      </c>
      <c r="C21" s="10" t="s">
        <v>58</v>
      </c>
      <c r="D21" s="17" t="s">
        <v>53</v>
      </c>
      <c r="E21" s="17"/>
      <c r="F21" s="17"/>
      <c r="G21" s="2" t="s">
        <v>53</v>
      </c>
      <c r="H21" s="2" t="s">
        <v>53</v>
      </c>
      <c r="I21" s="8">
        <v>10</v>
      </c>
      <c r="J21" s="2">
        <v>9</v>
      </c>
      <c r="K21" s="15"/>
      <c r="L21" s="15"/>
    </row>
    <row r="22" spans="1:12" ht="23.25" customHeight="1" x14ac:dyDescent="0.15">
      <c r="A22" s="18" t="s">
        <v>54</v>
      </c>
      <c r="B22" s="18"/>
      <c r="C22" s="18"/>
      <c r="D22" s="18"/>
      <c r="E22" s="18"/>
      <c r="F22" s="18"/>
      <c r="G22" s="18"/>
      <c r="H22" s="18"/>
      <c r="I22" s="11">
        <v>100</v>
      </c>
      <c r="J22" s="12">
        <f>SUM(J15:J21)+L7</f>
        <v>96.854735618826268</v>
      </c>
      <c r="K22" s="19"/>
      <c r="L22" s="19"/>
    </row>
    <row r="23" spans="1:12" ht="133.9" customHeight="1" x14ac:dyDescent="0.15">
      <c r="A23" s="13" t="s">
        <v>55</v>
      </c>
      <c r="B23" s="14"/>
      <c r="C23" s="14"/>
      <c r="D23" s="14"/>
      <c r="E23" s="14"/>
      <c r="F23" s="14"/>
      <c r="G23" s="14"/>
      <c r="H23" s="14"/>
      <c r="I23" s="14"/>
      <c r="J23" s="14"/>
      <c r="K23" s="14"/>
      <c r="L23" s="14"/>
    </row>
  </sheetData>
  <mergeCells count="61">
    <mergeCell ref="A1:L1"/>
    <mergeCell ref="A2:L2"/>
    <mergeCell ref="A3:B3"/>
    <mergeCell ref="C3:L3"/>
    <mergeCell ref="A4:B4"/>
    <mergeCell ref="C4:G4"/>
    <mergeCell ref="H4:I4"/>
    <mergeCell ref="J4:L4"/>
    <mergeCell ref="A5:B5"/>
    <mergeCell ref="C5:G5"/>
    <mergeCell ref="H5:I5"/>
    <mergeCell ref="J5:L5"/>
    <mergeCell ref="C6:D6"/>
    <mergeCell ref="F6:G6"/>
    <mergeCell ref="H6:I6"/>
    <mergeCell ref="A6:B10"/>
    <mergeCell ref="C7:D7"/>
    <mergeCell ref="F7:G7"/>
    <mergeCell ref="H7:I7"/>
    <mergeCell ref="C8:D8"/>
    <mergeCell ref="F8:G8"/>
    <mergeCell ref="H8:I8"/>
    <mergeCell ref="C9:D9"/>
    <mergeCell ref="F9:G9"/>
    <mergeCell ref="H9:I9"/>
    <mergeCell ref="C10:D10"/>
    <mergeCell ref="F10:G10"/>
    <mergeCell ref="H10:I10"/>
    <mergeCell ref="B11:G11"/>
    <mergeCell ref="H11:L11"/>
    <mergeCell ref="B12:G12"/>
    <mergeCell ref="H12:L12"/>
    <mergeCell ref="D15:F15"/>
    <mergeCell ref="K15:L15"/>
    <mergeCell ref="D16:F16"/>
    <mergeCell ref="K16:L16"/>
    <mergeCell ref="D21:F21"/>
    <mergeCell ref="K21:L21"/>
    <mergeCell ref="A22:H22"/>
    <mergeCell ref="K22:L22"/>
    <mergeCell ref="D17:F17"/>
    <mergeCell ref="K17:L17"/>
    <mergeCell ref="D18:F18"/>
    <mergeCell ref="K18:L18"/>
    <mergeCell ref="K19:L19"/>
    <mergeCell ref="A23:L23"/>
    <mergeCell ref="A11:A12"/>
    <mergeCell ref="A13:A21"/>
    <mergeCell ref="B13:B14"/>
    <mergeCell ref="B15:B18"/>
    <mergeCell ref="B19:B20"/>
    <mergeCell ref="C13:C14"/>
    <mergeCell ref="G13:G14"/>
    <mergeCell ref="H13:H14"/>
    <mergeCell ref="I13:I14"/>
    <mergeCell ref="J13:J14"/>
    <mergeCell ref="D13:F14"/>
    <mergeCell ref="K13:L14"/>
    <mergeCell ref="D19:F19"/>
    <mergeCell ref="D20:F20"/>
    <mergeCell ref="K20:L20"/>
  </mergeCells>
  <phoneticPr fontId="7" type="noConversion"/>
  <pageMargins left="0.75" right="0.75" top="1" bottom="1" header="0.5" footer="0.5"/>
  <pageSetup paperSize="9" scale="63"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董江兰</cp:lastModifiedBy>
  <dcterms:created xsi:type="dcterms:W3CDTF">2021-03-08T07:14:00Z</dcterms:created>
  <dcterms:modified xsi:type="dcterms:W3CDTF">2022-08-26T00:44:34Z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47835ECCE9F24256B6F2F66311B3E9E1</vt:lpwstr>
  </property>
  <property fmtid="{D5CDD505-2E9C-101B-9397-08002B2CF9AE}" pid="3" name="KSOProductBuildVer">
    <vt:lpwstr>2052-11.1.0.11744</vt:lpwstr>
  </property>
</Properties>
</file>