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项目支出绩效自评表" sheetId="1" r:id="rId1"/>
  </sheets>
  <definedNames>
    <definedName name="_xlnm.Print_Area" localSheetId="0">项目支出绩效自评表!$A$1:$L$23</definedName>
  </definedNames>
  <calcPr calcId="152511"/>
</workbook>
</file>

<file path=xl/calcChain.xml><?xml version="1.0" encoding="utf-8"?>
<calcChain xmlns="http://schemas.openxmlformats.org/spreadsheetml/2006/main">
  <c r="J22" i="1" l="1"/>
  <c r="K10" i="1"/>
  <c r="K8" i="1"/>
  <c r="H7" i="1"/>
  <c r="K7" i="1" s="1"/>
  <c r="F7" i="1"/>
  <c r="E7" i="1"/>
</calcChain>
</file>

<file path=xl/sharedStrings.xml><?xml version="1.0" encoding="utf-8"?>
<sst xmlns="http://schemas.openxmlformats.org/spreadsheetml/2006/main" count="71" uniqueCount="65">
  <si>
    <t>附件3</t>
  </si>
  <si>
    <t xml:space="preserve">  项目支出绩效自评表
（ 2021 年度）</t>
  </si>
  <si>
    <t>项目名称</t>
  </si>
  <si>
    <t>2020年工程类项目进度款</t>
  </si>
  <si>
    <t>主管部门</t>
  </si>
  <si>
    <t>北京市社会福利事务管理中心  180</t>
  </si>
  <si>
    <t>实施单位</t>
  </si>
  <si>
    <t>北京市儿童福利院</t>
  </si>
  <si>
    <t>项目负责人</t>
  </si>
  <si>
    <t>张秋雨</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</si>
  <si>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</si>
  <si>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</si>
  <si>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</si>
  <si>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</si>
  <si>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</si>
  <si>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</si>
  <si>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</si>
  <si>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</si>
  <si>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</si>
  <si>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</si>
  <si>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</si>
  <si>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</si>
  <si>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</si>
  <si>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</si>
  <si>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</si>
  <si>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1、儿童居室楼屋面防水改造工程：重新对儿童居室楼做屋面防水，消除儿童居室楼的消防安全隐患，以确保孤弃儿童生命安全；2、消防系统改造工程：儿福院内科研楼、隔离室、儿童居室楼、医疗观察楼、老办公楼的消防设施均不完善，为消除安全隐患，符合消防规范要求，保证院内孤残儿童及职工安全，需要对上述场所进行消防改造，增加相应的喷淋、烟感报警设施及消防栓。3、食堂楼面防水翻修及设备管线更换工程：儿童居室楼和儿童食堂操作间防水遭到破坏，影响儿童生活以及正常膳食工作，因此重做屋面防水，保证建筑物能够正常使用，提高院内孤残儿童的生活环境质量；4、路面改造工程：院内路面破损严重，为了保证院内孤弃儿童院内活动安全，出行方便，需要重新铺设北侧进门广场、南广场及南院停车场、“六一路”、西门活动场地及其他主要院路等路面。</t>
  </si>
  <si>
    <r>
      <t>1、儿童居室楼屋面防水改造工程：重新对儿童居室楼做屋面防水，消除儿童居室楼的消防安全隐患，以确保孤弃儿童生命安全；2、消防系统改造工程：儿福院内科研楼、隔离室、儿童居室楼、医疗观察楼、老办公楼的消防设施均不完善，为消除安全隐患，符合消防规范要求，保证院内孤残儿童及职工安全，需要对上述场所进行消防改造，增加相应的喷淋、烟感报警设施及消防栓；</t>
    </r>
    <r>
      <rPr>
        <sz val="10.5"/>
        <rFont val="仿宋_GB2312"/>
        <family val="3"/>
        <charset val="134"/>
      </rPr>
      <t>该项目已完成70%进度，后</t>
    </r>
    <r>
      <rPr>
        <sz val="10.5"/>
        <color theme="1"/>
        <rFont val="仿宋_GB2312"/>
        <family val="3"/>
        <charset val="134"/>
      </rPr>
      <t>因院内疫情封闭管理，无法进场施工；待2022年尽快完成施工工作。3、食堂楼面防水翻修及设备管线更换工程：儿童居室楼和儿童食堂操作间防水遭到破坏，影响儿童生活以及正常膳食工作，因此重做屋面防水，保证建筑物能够正常使用，提高院内孤残儿童的生活环境质量；4、路面改造工程：院内路面破损严重，为了保证院内孤弃儿童院内活动安全，出行方便，需要重新铺设北侧进门广场、南广场及南院停车场、“六一路”、西门活动场地及其他主要院路等路面。</t>
    </r>
  </si>
  <si>
    <t>绩
效
指
标</t>
  </si>
  <si>
    <t>一级指标</t>
  </si>
  <si>
    <t>二级指标</t>
  </si>
  <si>
    <t>三级指标</t>
  </si>
  <si>
    <t>年度
指标值</t>
  </si>
  <si>
    <t>实际
完成值</t>
  </si>
  <si>
    <t>偏差原因分析及改进
措施</t>
  </si>
  <si>
    <t>产出指标</t>
  </si>
  <si>
    <t>数量指标</t>
  </si>
  <si>
    <t>1、屋面防水面积约1500㎡；2、对3栋办公楼增加相应的喷淋、烟感报警设施及消防栓；3、将楼面防水进行翻修、更换设备管线，建设规模：300㎡；4、铺设面积约10172㎡</t>
  </si>
  <si>
    <t>1、防水面积约1500㎡；
2、对3栋办公楼增加相应的喷淋、烟感报警设施及消防栓；
3、建设规模：300㎡；
4、铺设面积约10172㎡</t>
  </si>
  <si>
    <t>1、防水面积约1500㎡；
2、对2栋办公楼增加相应的喷淋、烟感报警设施及消防栓；
3、建设规模：300㎡；
4、铺设面积约10172㎡</t>
  </si>
  <si>
    <t>因院内疫情封闭管理，消防系统改造工程施工单位无法进场作业，影响工程施工进度，影响支付进度。
措施：在严格履行院内疫情防控工作要求的基础上，尽快将2020年工程类项目进度款项目中未完成的‘消防系统改造工程’推进，主动与施工方进行工作对接</t>
  </si>
  <si>
    <t>质量指标</t>
  </si>
  <si>
    <t>1、施工符合防水工程质量验收标准，从根本上解决漏水问题；2、对陈旧消防设施进行改造，消防系统符合福利机构运行规范；3、施工符合防水工程质量验收标准，从根本上解决漏水问题；4、对破损路面进行重新铺设，竣工符合沥青路面施工及验收规范</t>
  </si>
  <si>
    <t>1、施工符合防水工程质量验收标准
2、消防系统符合福利机构运行规范；3、施工符合防水工程质量验收标准，4、对破损路面进行重新铺设，竣工符合沥青路面施工及验收规范</t>
  </si>
  <si>
    <t>1、施工符合防水工程质量已达到验收标准
2、消防系统符合福利机构运行规范；3、施工符合防水工程质量验收标准，4、对破损路面进行重新铺设，竣工符合沥青路面施工及验收规范</t>
  </si>
  <si>
    <t>时效指标</t>
  </si>
  <si>
    <t>1、2021年待结算审计后支付至工程结算审定金额的100%；2、2021年按当期确认工程款支付至80%后，待项目竣工验收且工程结算经相关部门审计后支付至工程结算审定金额的100%；3、2021年验收且工程结算审计后支付至结算审定金额的100%；4、2021年支付第二笔款项及结算审计后支付至工程结算审定金额的100%</t>
  </si>
  <si>
    <t>1、2021年待结算审计后支付至工程结算审定金额的100%；2、消防改造工程因院内疫情封闭管理，无法进场，影响施工进度，影响支付进度；3、2021年验收且工程结算审计后支付至结算审定金额的100%；4、2021年支付第二笔款项及结算审计后支付至工程结算审定金额的100%</t>
  </si>
  <si>
    <t>成本指标</t>
  </si>
  <si>
    <t>项目预算控制数</t>
  </si>
  <si>
    <t>448.97万元</t>
  </si>
  <si>
    <t>446.43万元</t>
  </si>
  <si>
    <t>财政资金部分一支付完毕，自有资金安排部分未全部执行</t>
  </si>
  <si>
    <t>效益指标</t>
  </si>
  <si>
    <t>社会效益
指标</t>
  </si>
  <si>
    <t>1、消除安全隐患，解决屋面漏水问题，保证院内孤残儿童及职工安全；2、消防装置、设施达到相关消防规范要求；验收合格，使用正常；保证院内孤残儿童及职工安全；3、解决漏水问题，消除安全隐患，保证膳食工作正常开展；4、杜绝儿童出行安全隐患，减少对管线的伤害及安全隐患，方便孤残儿童、职工以及过往车辆出行。</t>
  </si>
  <si>
    <t>1、消除了安全隐患，基本解决了屋面漏水问题，保证院内孤残儿童及职工安全；2、消防改造工程已完成70%进度，待全部完成后，消防装置、设施达到相关消防规范要求；已完成工程验收合格，使用正常；保证了院内孤残儿童及职工安全；；3、解决了漏水问题，消除安全隐患，保证膳食工作正常开展；4、杜绝了儿童出行安全隐患，减少对管线的伤害及安全隐患，方便孤残儿童、职工以及过往车辆出行。</t>
  </si>
  <si>
    <t>可持续影响指标</t>
  </si>
  <si>
    <t>总体项目，通过解决屋面漏水、消防安全隐患、管线隐患问题，更加有效保障院内孤残儿童及职工人身安全，保障院内日常工作的有序开展。</t>
  </si>
  <si>
    <t>总体项目，通过解决屋面漏水、消防安全隐患、管线隐患问题，更加有效保障院内孤残儿童及职工人身安全，保障院内日常工作的有序开展。消防改造工程因院内疫情封闭管理无法正常进场施工，待后续施工完毕后，会持续增强院内基础设施的安全性。</t>
  </si>
  <si>
    <t>满意度
指标</t>
  </si>
  <si>
    <t>1、确保儿童生活质量得到改善，保证安全，职工、休养员满意度达到99%；2、保证院内孤残儿童及职工安全，职工、休养员满意度达到99%；3、消除安全隐患，保证膳食工作正常开展，相关工作人员满意度达到99%；4、方便孤残儿童、职工以及过往车辆出行，保证安全，职工、休养员满意度达到99%。</t>
  </si>
  <si>
    <t>1、儿童生活质量得到了改善，满意度达到指标
2、孤残儿童及职工安全，职工、休养员得到保障，满意度达到指标；
3、消除安全隐患，保证膳食工作相关工作人员满意度达到指标；
4、方便孤残儿童、职工以及过往车辆出行，保证安全，职工、休养员满意度达到指标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</si>
  <si>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</si>
  <si>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</si>
  <si>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服务对象满意度指标</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</si>
</sst>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x14ac:knownFonts="1">
    <font>
      <sz val="11"/>
      <color theme="1"/>
      <name val="宋体"/>
      <charset val="134"/>
      <scheme val="minor"/>
    </font>
    <font>
      <sz val="11"/>
      <color theme="1"/>
      <name val="仿宋_GB2312"/>
      <family val="3"/>
      <charset val="134"/>
    </font>
    <font>
      <sz val="12"/>
      <color theme="1"/>
      <name val="仿宋_GB2312"/>
      <family val="3"/>
      <charset val="134"/>
    </font>
    <font>
      <sz val="10.5"/>
      <color theme="1"/>
      <name val="仿宋_GB2312"/>
      <family val="3"/>
      <charset val="134"/>
    </font>
    <font>
      <sz val="10.5"/>
      <color rgb="FF000000"/>
      <name val="仿宋_GB2312"/>
      <family val="3"/>
      <charset val="134"/>
    </font>
    <font>
      <sz val="10"/>
      <name val="仿宋_GB2312"/>
      <family val="3"/>
      <charset val="134"/>
    </font>
    <font>
      <sz val="12"/>
      <name val="宋体"/>
      <family val="3"/>
      <charset val="134"/>
    </font>
    <font>
      <sz val="11"/>
      <color theme="1"/>
      <name val="宋体"/>
      <family val="3"/>
      <charset val="134"/>
      <scheme val="minor"/>
    </font>
    <font>
      <sz val="10.5"/>
      <name val="仿宋_GB2312"/>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6" fillId="0" borderId="0"/>
    <xf numFmtId="0" fontId="6" fillId="0" borderId="0">
      <alignment vertical="center"/>
    </xf>
  </cellStyleXfs>
  <cellXfs count="40">
    <xf numFmtId="0" fontId="0" fillId="0" borderId="0" xfId="0">
      <alignment vertical="center"/>
    </xf>
    <xf numFmtId="0" fontId="1" fillId="2" borderId="0" xfId="0" applyFont="1" applyFill="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5" fillId="2" borderId="1" xfId="3" applyFont="1" applyFill="1" applyBorder="1" applyAlignment="1">
      <alignment horizontal="left" vertical="center" wrapText="1"/>
    </xf>
    <xf numFmtId="176" fontId="5" fillId="2" borderId="2" xfId="3" applyNumberFormat="1"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9" fontId="3" fillId="2" borderId="1" xfId="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2" fontId="4"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 fillId="2" borderId="1" xfId="0" applyFont="1" applyFill="1" applyBorder="1">
      <alignment vertical="center"/>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justify"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cellXfs>
  <cellStyles count="4">
    <cellStyle name="百分比" xfId="1" builtinId="5"/>
    <cellStyle name="常规" xfId="0" builtinId="0"/>
    <cellStyle name="常规 2" xfId="2"/>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topLeftCell="B21" zoomScaleNormal="100" workbookViewId="0">
      <selection activeCell="D21" sqref="D21:F21"/>
    </sheetView>
  </sheetViews>
  <sheetFormatPr defaultColWidth="9" defaultRowHeight="13.5" x14ac:dyDescent="0.15"/>
  <cols>
    <col min="1" max="3" width="9" style="1"/>
    <col min="4" max="4" width="19.875" style="1" customWidth="1"/>
    <col min="5" max="5" width="16" style="1" customWidth="1"/>
    <col min="6" max="6" width="9" style="1"/>
    <col min="7" max="7" width="31.125" style="1" customWidth="1"/>
    <col min="8" max="8" width="30.125" style="1" customWidth="1"/>
    <col min="9" max="10" width="9.125" style="1" customWidth="1"/>
    <col min="11" max="11" width="13.75" style="1" customWidth="1"/>
    <col min="12" max="12" width="10.5" style="1" customWidth="1"/>
    <col min="13" max="16384" width="9" style="1"/>
  </cols>
  <sheetData>
    <row r="1" spans="1:12" ht="21.95" customHeight="1" x14ac:dyDescent="0.15">
      <c r="A1" s="37" t="s">
        <v>0</v>
      </c>
      <c r="B1" s="37"/>
      <c r="C1" s="37"/>
      <c r="D1" s="37"/>
      <c r="E1" s="37"/>
      <c r="F1" s="37"/>
      <c r="G1" s="37"/>
      <c r="H1" s="37"/>
      <c r="I1" s="37"/>
      <c r="J1" s="37"/>
      <c r="K1" s="37"/>
      <c r="L1" s="37"/>
    </row>
    <row r="2" spans="1:12" ht="33" customHeight="1" x14ac:dyDescent="0.15">
      <c r="A2" s="38" t="s">
        <v>1</v>
      </c>
      <c r="B2" s="39"/>
      <c r="C2" s="39"/>
      <c r="D2" s="39"/>
      <c r="E2" s="39"/>
      <c r="F2" s="39"/>
      <c r="G2" s="39"/>
      <c r="H2" s="39"/>
      <c r="I2" s="39"/>
      <c r="J2" s="39"/>
      <c r="K2" s="39"/>
      <c r="L2" s="39"/>
    </row>
    <row r="3" spans="1:12" ht="23.25" customHeight="1" x14ac:dyDescent="0.15">
      <c r="A3" s="15" t="s">
        <v>2</v>
      </c>
      <c r="B3" s="15"/>
      <c r="C3" s="15" t="s">
        <v>3</v>
      </c>
      <c r="D3" s="15"/>
      <c r="E3" s="15"/>
      <c r="F3" s="15"/>
      <c r="G3" s="15"/>
      <c r="H3" s="15"/>
      <c r="I3" s="15"/>
      <c r="J3" s="15"/>
      <c r="K3" s="15"/>
      <c r="L3" s="15"/>
    </row>
    <row r="4" spans="1:12" ht="23.25" customHeight="1" x14ac:dyDescent="0.15">
      <c r="A4" s="15" t="s">
        <v>4</v>
      </c>
      <c r="B4" s="15"/>
      <c r="C4" s="15" t="s">
        <v>5</v>
      </c>
      <c r="D4" s="15"/>
      <c r="E4" s="15"/>
      <c r="F4" s="15"/>
      <c r="G4" s="15"/>
      <c r="H4" s="15" t="s">
        <v>6</v>
      </c>
      <c r="I4" s="15"/>
      <c r="J4" s="15" t="s">
        <v>7</v>
      </c>
      <c r="K4" s="15"/>
      <c r="L4" s="15"/>
    </row>
    <row r="5" spans="1:12" ht="23.25" customHeight="1" x14ac:dyDescent="0.15">
      <c r="A5" s="15" t="s">
        <v>8</v>
      </c>
      <c r="B5" s="15"/>
      <c r="C5" s="15" t="s">
        <v>9</v>
      </c>
      <c r="D5" s="15"/>
      <c r="E5" s="15"/>
      <c r="F5" s="15"/>
      <c r="G5" s="15"/>
      <c r="H5" s="15" t="s">
        <v>10</v>
      </c>
      <c r="I5" s="15"/>
      <c r="J5" s="15">
        <v>62913212</v>
      </c>
      <c r="K5" s="15"/>
      <c r="L5" s="15"/>
    </row>
    <row r="6" spans="1:12" ht="29.45" customHeight="1" x14ac:dyDescent="0.15">
      <c r="A6" s="15" t="s">
        <v>11</v>
      </c>
      <c r="B6" s="15"/>
      <c r="C6" s="15"/>
      <c r="D6" s="15"/>
      <c r="E6" s="2" t="s">
        <v>12</v>
      </c>
      <c r="F6" s="15" t="s">
        <v>13</v>
      </c>
      <c r="G6" s="15"/>
      <c r="H6" s="15" t="s">
        <v>14</v>
      </c>
      <c r="I6" s="15"/>
      <c r="J6" s="2" t="s">
        <v>15</v>
      </c>
      <c r="K6" s="2" t="s">
        <v>16</v>
      </c>
      <c r="L6" s="2" t="s">
        <v>17</v>
      </c>
    </row>
    <row r="7" spans="1:12" ht="23.25" customHeight="1" x14ac:dyDescent="0.15">
      <c r="A7" s="15"/>
      <c r="B7" s="15"/>
      <c r="C7" s="34" t="s">
        <v>18</v>
      </c>
      <c r="D7" s="34"/>
      <c r="E7" s="3">
        <f>SUM(E8:E10)</f>
        <v>642.21</v>
      </c>
      <c r="F7" s="35">
        <f>SUM(F8:G10)</f>
        <v>448.97</v>
      </c>
      <c r="G7" s="36"/>
      <c r="H7" s="35">
        <f>SUM(H8:I10)</f>
        <v>446.42999999999995</v>
      </c>
      <c r="I7" s="36"/>
      <c r="J7" s="2">
        <v>10</v>
      </c>
      <c r="K7" s="9">
        <f>H7/F7</f>
        <v>0.99434260641022765</v>
      </c>
      <c r="L7" s="10">
        <v>9.9</v>
      </c>
    </row>
    <row r="8" spans="1:12" ht="23.25" customHeight="1" x14ac:dyDescent="0.15">
      <c r="A8" s="15"/>
      <c r="B8" s="15"/>
      <c r="C8" s="15" t="s">
        <v>19</v>
      </c>
      <c r="D8" s="15"/>
      <c r="E8" s="3">
        <v>242.21</v>
      </c>
      <c r="F8" s="35">
        <v>242.21</v>
      </c>
      <c r="G8" s="36"/>
      <c r="H8" s="35">
        <v>239.67</v>
      </c>
      <c r="I8" s="36"/>
      <c r="J8" s="2">
        <v>10</v>
      </c>
      <c r="K8" s="9">
        <f t="shared" ref="K8:K10" si="0">H8/F8</f>
        <v>0.98951323231906185</v>
      </c>
      <c r="L8" s="10">
        <v>9.9</v>
      </c>
    </row>
    <row r="9" spans="1:12" ht="23.25" customHeight="1" x14ac:dyDescent="0.15">
      <c r="A9" s="15"/>
      <c r="B9" s="15"/>
      <c r="C9" s="15" t="s">
        <v>20</v>
      </c>
      <c r="D9" s="15"/>
      <c r="E9" s="2"/>
      <c r="F9" s="15"/>
      <c r="G9" s="15"/>
      <c r="H9" s="32"/>
      <c r="I9" s="33"/>
      <c r="J9" s="2"/>
      <c r="K9" s="2"/>
      <c r="L9" s="10"/>
    </row>
    <row r="10" spans="1:12" ht="23.25" customHeight="1" x14ac:dyDescent="0.15">
      <c r="A10" s="15"/>
      <c r="B10" s="15"/>
      <c r="C10" s="15" t="s">
        <v>21</v>
      </c>
      <c r="D10" s="15"/>
      <c r="E10" s="2">
        <v>400</v>
      </c>
      <c r="F10" s="15">
        <v>206.76</v>
      </c>
      <c r="G10" s="15"/>
      <c r="H10" s="15">
        <v>206.76</v>
      </c>
      <c r="I10" s="15"/>
      <c r="J10" s="2">
        <v>10</v>
      </c>
      <c r="K10" s="2">
        <f t="shared" si="0"/>
        <v>1</v>
      </c>
      <c r="L10" s="10"/>
    </row>
    <row r="11" spans="1:12" ht="30.75" customHeight="1" x14ac:dyDescent="0.15">
      <c r="A11" s="15" t="s">
        <v>22</v>
      </c>
      <c r="B11" s="15" t="s">
        <v>23</v>
      </c>
      <c r="C11" s="15"/>
      <c r="D11" s="15"/>
      <c r="E11" s="15"/>
      <c r="F11" s="15"/>
      <c r="G11" s="15"/>
      <c r="H11" s="15" t="s">
        <v>24</v>
      </c>
      <c r="I11" s="15"/>
      <c r="J11" s="15"/>
      <c r="K11" s="15"/>
      <c r="L11" s="15"/>
    </row>
    <row r="12" spans="1:12" ht="164.25" customHeight="1" x14ac:dyDescent="0.15">
      <c r="A12" s="15"/>
      <c r="B12" s="29" t="s">
        <v>25</v>
      </c>
      <c r="C12" s="30"/>
      <c r="D12" s="30"/>
      <c r="E12" s="30"/>
      <c r="F12" s="30"/>
      <c r="G12" s="31"/>
      <c r="H12" s="29" t="s">
        <v>26</v>
      </c>
      <c r="I12" s="30"/>
      <c r="J12" s="30"/>
      <c r="K12" s="30"/>
      <c r="L12" s="31"/>
    </row>
    <row r="13" spans="1:12" ht="15" customHeight="1" x14ac:dyDescent="0.15">
      <c r="A13" s="15" t="s">
        <v>27</v>
      </c>
      <c r="B13" s="15" t="s">
        <v>28</v>
      </c>
      <c r="C13" s="15" t="s">
        <v>29</v>
      </c>
      <c r="D13" s="15" t="s">
        <v>30</v>
      </c>
      <c r="E13" s="15"/>
      <c r="F13" s="15"/>
      <c r="G13" s="15" t="s">
        <v>31</v>
      </c>
      <c r="H13" s="15" t="s">
        <v>32</v>
      </c>
      <c r="I13" s="15" t="s">
        <v>15</v>
      </c>
      <c r="J13" s="15" t="s">
        <v>17</v>
      </c>
      <c r="K13" s="15" t="s">
        <v>33</v>
      </c>
      <c r="L13" s="15"/>
    </row>
    <row r="14" spans="1:12" ht="15" customHeight="1" x14ac:dyDescent="0.15">
      <c r="A14" s="15"/>
      <c r="B14" s="15"/>
      <c r="C14" s="15"/>
      <c r="D14" s="15"/>
      <c r="E14" s="15"/>
      <c r="F14" s="15"/>
      <c r="G14" s="16"/>
      <c r="H14" s="15"/>
      <c r="I14" s="15"/>
      <c r="J14" s="15"/>
      <c r="K14" s="15"/>
      <c r="L14" s="15"/>
    </row>
    <row r="15" spans="1:12" ht="135.75" customHeight="1" x14ac:dyDescent="0.15">
      <c r="A15" s="15"/>
      <c r="B15" s="15" t="s">
        <v>34</v>
      </c>
      <c r="C15" s="2" t="s">
        <v>35</v>
      </c>
      <c r="D15" s="26" t="s">
        <v>36</v>
      </c>
      <c r="E15" s="27"/>
      <c r="F15" s="28"/>
      <c r="G15" s="4" t="s">
        <v>37</v>
      </c>
      <c r="H15" s="4" t="s">
        <v>38</v>
      </c>
      <c r="I15" s="11">
        <v>15</v>
      </c>
      <c r="J15" s="2">
        <v>10</v>
      </c>
      <c r="K15" s="17" t="s">
        <v>39</v>
      </c>
      <c r="L15" s="18"/>
    </row>
    <row r="16" spans="1:12" ht="119.25" customHeight="1" x14ac:dyDescent="0.15">
      <c r="A16" s="15"/>
      <c r="B16" s="15"/>
      <c r="C16" s="2" t="s">
        <v>40</v>
      </c>
      <c r="D16" s="26" t="s">
        <v>41</v>
      </c>
      <c r="E16" s="27"/>
      <c r="F16" s="28"/>
      <c r="G16" s="4" t="s">
        <v>42</v>
      </c>
      <c r="H16" s="4" t="s">
        <v>43</v>
      </c>
      <c r="I16" s="11">
        <v>15</v>
      </c>
      <c r="J16" s="2">
        <v>13</v>
      </c>
      <c r="K16" s="19"/>
      <c r="L16" s="20"/>
    </row>
    <row r="17" spans="1:12" ht="132" customHeight="1" x14ac:dyDescent="0.15">
      <c r="A17" s="15"/>
      <c r="B17" s="15"/>
      <c r="C17" s="2" t="s">
        <v>44</v>
      </c>
      <c r="D17" s="26" t="s">
        <v>45</v>
      </c>
      <c r="E17" s="27"/>
      <c r="F17" s="28"/>
      <c r="G17" s="4" t="s">
        <v>45</v>
      </c>
      <c r="H17" s="4" t="s">
        <v>46</v>
      </c>
      <c r="I17" s="11">
        <v>10</v>
      </c>
      <c r="J17" s="2">
        <v>10</v>
      </c>
      <c r="K17" s="21"/>
      <c r="L17" s="22"/>
    </row>
    <row r="18" spans="1:12" ht="47.25" customHeight="1" x14ac:dyDescent="0.15">
      <c r="A18" s="15"/>
      <c r="B18" s="15"/>
      <c r="C18" s="2" t="s">
        <v>47</v>
      </c>
      <c r="D18" s="26" t="s">
        <v>48</v>
      </c>
      <c r="E18" s="27"/>
      <c r="F18" s="28"/>
      <c r="G18" s="5" t="s">
        <v>49</v>
      </c>
      <c r="H18" s="5" t="s">
        <v>50</v>
      </c>
      <c r="I18" s="11">
        <v>10</v>
      </c>
      <c r="J18" s="2">
        <v>10</v>
      </c>
      <c r="K18" s="15" t="s">
        <v>51</v>
      </c>
      <c r="L18" s="15"/>
    </row>
    <row r="19" spans="1:12" ht="145.5" customHeight="1" x14ac:dyDescent="0.15">
      <c r="A19" s="15"/>
      <c r="B19" s="15" t="s">
        <v>52</v>
      </c>
      <c r="C19" s="2" t="s">
        <v>53</v>
      </c>
      <c r="D19" s="23" t="s">
        <v>54</v>
      </c>
      <c r="E19" s="23"/>
      <c r="F19" s="23"/>
      <c r="G19" s="2" t="s">
        <v>54</v>
      </c>
      <c r="H19" s="2" t="s">
        <v>55</v>
      </c>
      <c r="I19" s="11">
        <v>15</v>
      </c>
      <c r="J19" s="2">
        <v>15</v>
      </c>
      <c r="K19" s="15"/>
      <c r="L19" s="15"/>
    </row>
    <row r="20" spans="1:12" ht="175.5" customHeight="1" x14ac:dyDescent="0.15">
      <c r="A20" s="15"/>
      <c r="B20" s="15"/>
      <c r="C20" s="2" t="s">
        <v>56</v>
      </c>
      <c r="D20" s="23" t="s">
        <v>57</v>
      </c>
      <c r="E20" s="23"/>
      <c r="F20" s="23"/>
      <c r="G20" s="2" t="s">
        <v>57</v>
      </c>
      <c r="H20" s="2" t="s">
        <v>58</v>
      </c>
      <c r="I20" s="11">
        <v>15</v>
      </c>
      <c r="J20" s="2">
        <v>15</v>
      </c>
      <c r="K20" s="15"/>
      <c r="L20" s="15"/>
    </row>
    <row r="21" spans="1:12" ht="151.35" customHeight="1" x14ac:dyDescent="0.15">
      <c r="A21" s="15"/>
      <c r="B21" s="6" t="s">
        <v>59</v>
      </c>
      <c r="C21" s="6" t="s">
        <v>64</v>
      </c>
      <c r="D21" s="23" t="s">
        <v>60</v>
      </c>
      <c r="E21" s="23"/>
      <c r="F21" s="23"/>
      <c r="G21" s="2" t="s">
        <v>60</v>
      </c>
      <c r="H21" s="7" t="s">
        <v>61</v>
      </c>
      <c r="I21" s="11">
        <v>10</v>
      </c>
      <c r="J21" s="2">
        <v>10</v>
      </c>
      <c r="K21" s="15"/>
      <c r="L21" s="15"/>
    </row>
    <row r="22" spans="1:12" ht="23.25" customHeight="1" x14ac:dyDescent="0.15">
      <c r="A22" s="24" t="s">
        <v>62</v>
      </c>
      <c r="B22" s="24"/>
      <c r="C22" s="24"/>
      <c r="D22" s="24"/>
      <c r="E22" s="24"/>
      <c r="F22" s="24"/>
      <c r="G22" s="24"/>
      <c r="H22" s="24"/>
      <c r="I22" s="8"/>
      <c r="J22" s="12">
        <f>SUM(J15:J21)+L7</f>
        <v>92.9</v>
      </c>
      <c r="K22" s="25"/>
      <c r="L22" s="25"/>
    </row>
    <row r="23" spans="1:12" ht="114.95" customHeight="1" x14ac:dyDescent="0.15">
      <c r="A23" s="13" t="s">
        <v>63</v>
      </c>
      <c r="B23" s="14"/>
      <c r="C23" s="14"/>
      <c r="D23" s="14"/>
      <c r="E23" s="14"/>
      <c r="F23" s="14"/>
      <c r="G23" s="14"/>
      <c r="H23" s="14"/>
      <c r="I23" s="14"/>
      <c r="J23" s="14"/>
      <c r="K23" s="14"/>
      <c r="L23" s="14"/>
    </row>
  </sheetData>
  <mergeCells count="59">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A6:B10"/>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D21:F21"/>
    <mergeCell ref="K21:L21"/>
    <mergeCell ref="A22:H22"/>
    <mergeCell ref="K22:L22"/>
    <mergeCell ref="D16:F16"/>
    <mergeCell ref="D17:F17"/>
    <mergeCell ref="D18:F18"/>
    <mergeCell ref="K18:L18"/>
    <mergeCell ref="D19:F19"/>
    <mergeCell ref="K19:L19"/>
    <mergeCell ref="A23:L23"/>
    <mergeCell ref="A11:A12"/>
    <mergeCell ref="A13:A21"/>
    <mergeCell ref="B13:B14"/>
    <mergeCell ref="B15:B18"/>
    <mergeCell ref="B19:B20"/>
    <mergeCell ref="C13:C14"/>
    <mergeCell ref="G13:G14"/>
    <mergeCell ref="H13:H14"/>
    <mergeCell ref="I13:I14"/>
    <mergeCell ref="J13:J14"/>
    <mergeCell ref="D13:F14"/>
    <mergeCell ref="K13:L14"/>
    <mergeCell ref="K15:L17"/>
    <mergeCell ref="D20:F20"/>
    <mergeCell ref="K20:L20"/>
  </mergeCells>
  <phoneticPr fontId="9" type="noConversion"/>
  <pageMargins left="0.75" right="0.75" top="1" bottom="1" header="0.5" footer="0.5"/>
  <pageSetup paperSize="9" scale="4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董江兰</cp:lastModifiedBy>
  <dcterms:created xsi:type="dcterms:W3CDTF">2021-03-08T07:14:00Z</dcterms:created>
  <dcterms:modified xsi:type="dcterms:W3CDTF">2022-08-24T09:23:20Z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36F046684F5742698882850EE078FDCB</vt:lpwstr>
  </property>
  <property fmtid="{D5CDD505-2E9C-101B-9397-08002B2CF9AE}" pid="3" name="KSOProductBuildVer">
    <vt:lpwstr>2052-11.1.0.11744</vt:lpwstr>
  </property>
</Properties>
</file>