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项目支出绩效自评表" sheetId="1" r:id="rId1"/>
  </sheets>
  <definedNames>
    <definedName name="_xlnm.Print_Area" localSheetId="0">项目支出绩效自评表!$A$1:$L$23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F7" i="1"/>
  <c r="E7" i="1"/>
  <c r="K8" i="1"/>
  <c r="L8" i="1" s="1"/>
  <c r="K7" i="1" l="1"/>
  <c r="L7" i="1" s="1"/>
  <c r="J22" i="1" s="1"/>
</calcChain>
</file>

<file path=xl/sharedStrings.xml><?xml version="1.0" encoding="utf-8"?>
<sst xmlns="http://schemas.openxmlformats.org/spreadsheetml/2006/main" count="70" uniqueCount="65">
  <si>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</si>
  <si>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</si>
  <si>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</si>
  <si>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</si>
  <si>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</si>
  <si>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</si>
  <si>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</si>
  <si>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</si>
  <si>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</si>
  <si>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</si>
  <si>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</si>
  <si>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</si>
  <si>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</si>
  <si>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</si>
  <si>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</si>
  <si>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</si>
  <si>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</si>
  <si>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</si>
  <si>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</si>
  <si>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</si>
  <si>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</si>
  <si>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</si>
  <si>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</si>
  <si>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</si>
  <si>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</si>
  <si>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</si>
  <si>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</si>
  <si>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</si>
  <si>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</si>
  <si>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</si>
  <si>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</si>
  <si>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</si>
  <si>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</si>
  <si>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</si>
  <si>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</si>
  <si>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</si>
  <si>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</si>
  <si>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北京市儿童福利院</t>
    <phoneticPr fontId="1" type="noConversion"/>
  </si>
  <si>
    <t>北京市社会福利事务管理中心  180</t>
    <phoneticPr fontId="1" type="noConversion"/>
  </si>
  <si>
    <t>项目预算控制数</t>
  </si>
  <si>
    <t>效益指标</t>
    <phoneticPr fontId="1" type="noConversion"/>
  </si>
  <si>
    <t xml:space="preserve">  项目支出绩效自评表
（ 2021 年度）</t>
    <phoneticPr fontId="3" type="noConversion"/>
  </si>
  <si>
    <t>机构运行保障经费</t>
    <phoneticPr fontId="1" type="noConversion"/>
  </si>
  <si>
    <t>张秋雨、岳林</t>
    <phoneticPr fontId="1" type="noConversion"/>
  </si>
  <si>
    <t>1、对儿童发布寻亲公告、办理残疾证和接种疫苗；根据院感要求进行防控，采购消毒和医疗用品，并进行灭蟑灭蝇；确保疫情防控期间封闭管理人员餐饮和住宿设施到位。2、确保安全工作无死角，保障安全设施设备完好；3、网络畅通；4、缓解员工职业压力，提升身心健康；提升岗位技能，规范工作；5、会计档案资料规范。</t>
    <phoneticPr fontId="1" type="noConversion"/>
  </si>
  <si>
    <t>因院内疫情封闭管理，提升岗位技能及心理减压经费、会计档案电子化工作经费两个分项目无法进场开展。</t>
    <phoneticPr fontId="1" type="noConversion"/>
  </si>
  <si>
    <t>168.47万元</t>
    <phoneticPr fontId="1" type="noConversion"/>
  </si>
  <si>
    <t>1、防疫业务经费投入，符合儿童福利机构工作规范，提升院感防控能力，降低儿童传染病发生几率；2、安全工作经费投入，提升儿童生活质量；确保儿童和职工安全，保障国有资产安全；3、互联网接入费投入，保障单位日常工作运转通畅、网络环境安全；4、提升岗位技能，帮助员工缓解职业压力，提升职工身心健康；5、会计档案电子化，构建安全档案安全保障体系，实现报表数据再利用、传输和存储；提升监管成效，防范风险。</t>
    <phoneticPr fontId="1" type="noConversion"/>
  </si>
  <si>
    <t>1、防疫业务经费投入，符合儿童福利机构工作规范，提升院感防控能力，降低儿童传染病发生几率；2、安全工作经费投入，提升儿童生活质量；确保儿童和职工安全，保障国有资产安全；3、互联网接入费投入，保障单位日常工作运转通畅、网络环境安全；4、提升岗位技能，帮助员工缓解职业压力，提升职工身心健康；5、会计档案电子化，构建安全档案安全保障体系，实现报表数据再利用、传输和存储；提升监管成效，防范风险。</t>
    <phoneticPr fontId="1" type="noConversion"/>
  </si>
  <si>
    <t>总体项目，提升院感防控能力；提升儿童生活质量；确保儿童和职工安全，保障国有资产安全；保障单位日常工作运转通畅、网络环境安全；有效缓解职工职业压力，提升职工身心健康；构建安全档案安全保障体系，实现报表数据再利用、传输和存储；提升监管成效，防范风险。</t>
    <phoneticPr fontId="1" type="noConversion"/>
  </si>
  <si>
    <t>儿童减轻痛苦，提高生活质量，健康快乐成长；职工有效缓解工作压力，工作幸福感提升；儿童、职工安全有保障；院内整体工作有序推进，稳步提升</t>
    <phoneticPr fontId="1" type="noConversion"/>
  </si>
  <si>
    <t>1、卫生防疫及业务工作经费：做好儿童及院内区域点卫生防护，为儿童办理寻亲公告、残疾证、接种疫苗，保障儿童养育相关工作规范管理；2、安全工作经费：为院内职工、儿童提供安全保障；3、互联网接入费：发挥网络作用，提升工作效率，推进无纸化办公；4、提升岗位技能及心理减压经费：为职工进行专业技能培训、开展拓展及心理相关疏导活动，提升岗位技能，规范服务流程，帮助员工缓解职业压力，提升职工身心健康；5、会计档案电子化工作经费：推进会计档案电子化，规范工作。</t>
    <phoneticPr fontId="1" type="noConversion"/>
  </si>
  <si>
    <t>168.47万元</t>
    <phoneticPr fontId="1" type="noConversion"/>
  </si>
  <si>
    <t>1、对儿童发布寻亲公告、办理残疾证和接种疫苗；根据院感要求进行防控，采购消毒和医疗用品，并进行灭蟑灭蝇；确保疫情防控期间封闭管理人员餐饮和住宿设施到位。
2、按指标完成；
3、网络畅通；
4、达到缓解员工职业压力，提升身心健康；提升岗位技能，规范工作的预定情况；
5、会计档案资料规范。</t>
    <phoneticPr fontId="1" type="noConversion"/>
  </si>
  <si>
    <t>基本达到年初目标，提升了院感防控能力；提升了儿童生活质量；安全得到保障；保障单位日常工作运转通畅、网络环境安全；有效缓解了职工职业压力，提升了职工身心健康；构建了安全档案安全保障体系，实现报表数据再利用、传输和存储；提升了监管成效，防范风险。</t>
    <phoneticPr fontId="1" type="noConversion"/>
  </si>
  <si>
    <t>儿童生活质量提升，职工工作压力减缓，安全得到保障</t>
    <phoneticPr fontId="1" type="noConversion"/>
  </si>
  <si>
    <t>儿童生活质量得到了提升，职工工作压力有所减缓，安全得到了基本保障</t>
    <phoneticPr fontId="1" type="noConversion"/>
  </si>
  <si>
    <t>基本达到了年初目标1、防疫业务经费投入，符合儿童福利机构工作规范，提升院感防控能力，降低儿童传染病发生几率；2、安全工作经费投入，提升儿童生活质量；确保儿童和职工安全，保障国有资产安全；3、互联网接入费投入，保障单位日常工作运转通畅、网络环境安全；4、因疫情封闭管理，此项经费已进行年中核减；5、已完成合同签订，待解除封闭管理进场推进会计档案工作电子化。</t>
    <phoneticPr fontId="1" type="noConversion"/>
  </si>
  <si>
    <t>达到了年初设定目标1、卫生防疫及业务工作经费：做好儿童及院内区域点卫生防护，为儿童办理寻亲公告、残疾证、接种疫苗，保障儿童养育相关工作规范管理；2、安全工作经费：为院内职工、儿童提供安全保障；3、互联网接入费：发挥网络作用，提升工作效率，推进无纸化办公；4、提升岗位技能及心理减压经费：因疫情封闭管理，此项经费已进行年中核减；5、会计档案电子化工作经费：已完成合同签订，待解除封闭管理进场推进会计档案工作电子化。</t>
    <phoneticPr fontId="1" type="noConversion"/>
  </si>
  <si>
    <t>1、为膳食职工、护士100余名职工办理健康体检；为儿童接种疫苗；购买消毒医疗用品、防护用品、对25000平米建筑物灭蚊蝇蟑螂等；2、为院内400余名职工和儿童及25000平米建筑提供安全保障；3、提供150兆带宽网络服务；4、为400余名职工进行心理减压提供技能培训；5、对2020年会计档案进行电子化信息转化。</t>
    <phoneticPr fontId="1" type="noConversion"/>
  </si>
  <si>
    <t>1.100名护士职工，儿童
2.400名职工，儿童，25000平方米
3.150兆宽带一条
4.400名员工培训
5.1项</t>
    <phoneticPr fontId="1" type="noConversion"/>
  </si>
  <si>
    <t>服务对象满意度指标</t>
    <phoneticPr fontId="1" type="noConversion"/>
  </si>
  <si>
    <t>按照年初工作计划、合同约定支付条件及约定时间，进行资金支付</t>
    <phoneticPr fontId="1" type="noConversion"/>
  </si>
  <si>
    <t>按照年初工作计划、合同约定支付条件及约定时间，进行资金支付</t>
    <phoneticPr fontId="1" type="noConversion"/>
  </si>
  <si>
    <t>已按照年初工作计划、合同约定支付条件及约定时间，进行资金支付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</si>
</sst>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8" fillId="2" borderId="4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6" fontId="8" fillId="2" borderId="5" xfId="1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topLeftCell="A21" zoomScaleNormal="90" zoomScaleSheetLayoutView="100" workbookViewId="0">
      <selection activeCell="G17" sqref="G17"/>
    </sheetView>
  </sheetViews>
  <sheetFormatPr defaultColWidth="9" defaultRowHeight="13.5" x14ac:dyDescent="0.15"/>
  <cols>
    <col min="1" max="3" width="9" style="1"/>
    <col min="4" max="4" width="19.875" style="1" customWidth="1"/>
    <col min="5" max="5" width="16.875" style="1" customWidth="1"/>
    <col min="6" max="6" width="12.25" style="1" customWidth="1"/>
    <col min="7" max="7" width="34.125" style="1" customWidth="1"/>
    <col min="8" max="8" width="35.125" style="1" customWidth="1"/>
    <col min="9" max="11" width="9" style="1"/>
    <col min="12" max="12" width="10.375" style="1" bestFit="1" customWidth="1"/>
    <col min="13" max="16384" width="9" style="1"/>
  </cols>
  <sheetData>
    <row r="1" spans="1:15" ht="21.9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5" ht="33" customHeight="1" x14ac:dyDescent="0.15">
      <c r="A2" s="35" t="s">
        <v>41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5" ht="23.25" customHeight="1" x14ac:dyDescent="0.15">
      <c r="A3" s="17" t="s">
        <v>1</v>
      </c>
      <c r="B3" s="17"/>
      <c r="C3" s="17" t="s">
        <v>42</v>
      </c>
      <c r="D3" s="17"/>
      <c r="E3" s="17"/>
      <c r="F3" s="17"/>
      <c r="G3" s="17"/>
      <c r="H3" s="17"/>
      <c r="I3" s="17"/>
      <c r="J3" s="17"/>
      <c r="K3" s="17"/>
      <c r="L3" s="17"/>
    </row>
    <row r="4" spans="1:15" ht="23.25" customHeight="1" x14ac:dyDescent="0.15">
      <c r="A4" s="17" t="s">
        <v>2</v>
      </c>
      <c r="B4" s="17"/>
      <c r="C4" s="17" t="s">
        <v>38</v>
      </c>
      <c r="D4" s="17"/>
      <c r="E4" s="17"/>
      <c r="F4" s="17"/>
      <c r="G4" s="17"/>
      <c r="H4" s="17" t="s">
        <v>3</v>
      </c>
      <c r="I4" s="17"/>
      <c r="J4" s="17" t="s">
        <v>37</v>
      </c>
      <c r="K4" s="17"/>
      <c r="L4" s="17"/>
    </row>
    <row r="5" spans="1:15" ht="23.1" customHeight="1" x14ac:dyDescent="0.15">
      <c r="A5" s="17" t="s">
        <v>4</v>
      </c>
      <c r="B5" s="17"/>
      <c r="C5" s="17" t="s">
        <v>43</v>
      </c>
      <c r="D5" s="17"/>
      <c r="E5" s="17"/>
      <c r="F5" s="17"/>
      <c r="G5" s="17"/>
      <c r="H5" s="17" t="s">
        <v>5</v>
      </c>
      <c r="I5" s="17"/>
      <c r="J5" s="17">
        <v>82410705</v>
      </c>
      <c r="K5" s="17"/>
      <c r="L5" s="17"/>
    </row>
    <row r="6" spans="1:15" ht="27.95" customHeight="1" x14ac:dyDescent="0.15">
      <c r="A6" s="17" t="s">
        <v>6</v>
      </c>
      <c r="B6" s="17"/>
      <c r="C6" s="17"/>
      <c r="D6" s="17"/>
      <c r="E6" s="2" t="s">
        <v>7</v>
      </c>
      <c r="F6" s="17" t="s">
        <v>8</v>
      </c>
      <c r="G6" s="17"/>
      <c r="H6" s="17" t="s">
        <v>9</v>
      </c>
      <c r="I6" s="17"/>
      <c r="J6" s="2" t="s">
        <v>10</v>
      </c>
      <c r="K6" s="2" t="s">
        <v>11</v>
      </c>
      <c r="L6" s="2" t="s">
        <v>12</v>
      </c>
    </row>
    <row r="7" spans="1:15" ht="23.25" customHeight="1" x14ac:dyDescent="0.15">
      <c r="A7" s="17"/>
      <c r="B7" s="17"/>
      <c r="C7" s="29" t="s">
        <v>13</v>
      </c>
      <c r="D7" s="29"/>
      <c r="E7" s="3">
        <f>E8+E9</f>
        <v>209.4744</v>
      </c>
      <c r="F7" s="30">
        <f>F8+F9</f>
        <v>168.47</v>
      </c>
      <c r="G7" s="31"/>
      <c r="H7" s="30">
        <f>H8+H9</f>
        <v>168.47</v>
      </c>
      <c r="I7" s="31"/>
      <c r="J7" s="2">
        <v>10</v>
      </c>
      <c r="K7" s="2">
        <f>H7/F7</f>
        <v>1</v>
      </c>
      <c r="L7" s="4">
        <f>J7*K7</f>
        <v>10</v>
      </c>
    </row>
    <row r="8" spans="1:15" ht="23.25" customHeight="1" x14ac:dyDescent="0.15">
      <c r="A8" s="17"/>
      <c r="B8" s="17"/>
      <c r="C8" s="17" t="s">
        <v>14</v>
      </c>
      <c r="D8" s="17"/>
      <c r="E8" s="3">
        <v>209.4744</v>
      </c>
      <c r="F8" s="30">
        <v>168.47</v>
      </c>
      <c r="G8" s="31"/>
      <c r="H8" s="30">
        <v>168.47</v>
      </c>
      <c r="I8" s="31"/>
      <c r="J8" s="2">
        <v>10</v>
      </c>
      <c r="K8" s="2">
        <f t="shared" ref="K8" si="0">H8/F8</f>
        <v>1</v>
      </c>
      <c r="L8" s="4">
        <f t="shared" ref="L8" si="1">J8*K8</f>
        <v>10</v>
      </c>
    </row>
    <row r="9" spans="1:15" ht="23.25" customHeight="1" x14ac:dyDescent="0.15">
      <c r="A9" s="17"/>
      <c r="B9" s="17"/>
      <c r="C9" s="17" t="s">
        <v>15</v>
      </c>
      <c r="D9" s="17"/>
      <c r="E9" s="2"/>
      <c r="F9" s="17"/>
      <c r="G9" s="17"/>
      <c r="H9" s="32"/>
      <c r="I9" s="33"/>
      <c r="J9" s="2"/>
      <c r="K9" s="2"/>
      <c r="L9" s="2"/>
    </row>
    <row r="10" spans="1:15" ht="23.25" customHeight="1" x14ac:dyDescent="0.15">
      <c r="A10" s="17"/>
      <c r="B10" s="17"/>
      <c r="C10" s="17" t="s">
        <v>16</v>
      </c>
      <c r="D10" s="17"/>
      <c r="E10" s="2"/>
      <c r="F10" s="17"/>
      <c r="G10" s="17"/>
      <c r="H10" s="17"/>
      <c r="I10" s="17"/>
      <c r="J10" s="2"/>
      <c r="K10" s="2"/>
      <c r="L10" s="2"/>
    </row>
    <row r="11" spans="1:15" ht="30.75" customHeight="1" x14ac:dyDescent="0.15">
      <c r="A11" s="17" t="s">
        <v>17</v>
      </c>
      <c r="B11" s="17" t="s">
        <v>18</v>
      </c>
      <c r="C11" s="17"/>
      <c r="D11" s="17"/>
      <c r="E11" s="17"/>
      <c r="F11" s="17"/>
      <c r="G11" s="17"/>
      <c r="H11" s="17" t="s">
        <v>19</v>
      </c>
      <c r="I11" s="17"/>
      <c r="J11" s="17"/>
      <c r="K11" s="17"/>
      <c r="L11" s="17"/>
    </row>
    <row r="12" spans="1:15" ht="122.1" customHeight="1" x14ac:dyDescent="0.15">
      <c r="A12" s="17"/>
      <c r="B12" s="26" t="s">
        <v>51</v>
      </c>
      <c r="C12" s="27"/>
      <c r="D12" s="27"/>
      <c r="E12" s="27"/>
      <c r="F12" s="27"/>
      <c r="G12" s="28"/>
      <c r="H12" s="26" t="s">
        <v>58</v>
      </c>
      <c r="I12" s="27"/>
      <c r="J12" s="27"/>
      <c r="K12" s="27"/>
      <c r="L12" s="28"/>
      <c r="O12" s="5"/>
    </row>
    <row r="13" spans="1:15" ht="15" customHeight="1" x14ac:dyDescent="0.15">
      <c r="A13" s="17" t="s">
        <v>20</v>
      </c>
      <c r="B13" s="17" t="s">
        <v>21</v>
      </c>
      <c r="C13" s="17" t="s">
        <v>22</v>
      </c>
      <c r="D13" s="17" t="s">
        <v>23</v>
      </c>
      <c r="E13" s="17"/>
      <c r="F13" s="17"/>
      <c r="G13" s="17" t="s">
        <v>24</v>
      </c>
      <c r="H13" s="17" t="s">
        <v>25</v>
      </c>
      <c r="I13" s="17" t="s">
        <v>10</v>
      </c>
      <c r="J13" s="17" t="s">
        <v>12</v>
      </c>
      <c r="K13" s="17" t="s">
        <v>26</v>
      </c>
      <c r="L13" s="17"/>
    </row>
    <row r="14" spans="1:15" ht="15" customHeight="1" x14ac:dyDescent="0.15">
      <c r="A14" s="17"/>
      <c r="B14" s="17"/>
      <c r="C14" s="17"/>
      <c r="D14" s="17"/>
      <c r="E14" s="17"/>
      <c r="F14" s="17"/>
      <c r="G14" s="25"/>
      <c r="H14" s="17"/>
      <c r="I14" s="17"/>
      <c r="J14" s="17"/>
      <c r="K14" s="17"/>
      <c r="L14" s="17"/>
    </row>
    <row r="15" spans="1:15" ht="111.6" customHeight="1" x14ac:dyDescent="0.15">
      <c r="A15" s="17"/>
      <c r="B15" s="17" t="s">
        <v>27</v>
      </c>
      <c r="C15" s="2" t="s">
        <v>28</v>
      </c>
      <c r="D15" s="18" t="s">
        <v>59</v>
      </c>
      <c r="E15" s="19"/>
      <c r="F15" s="20"/>
      <c r="G15" s="6" t="s">
        <v>60</v>
      </c>
      <c r="H15" s="6" t="s">
        <v>60</v>
      </c>
      <c r="I15" s="7">
        <v>15</v>
      </c>
      <c r="J15" s="2">
        <v>14</v>
      </c>
      <c r="K15" s="21" t="s">
        <v>45</v>
      </c>
      <c r="L15" s="22"/>
    </row>
    <row r="16" spans="1:15" ht="153" customHeight="1" x14ac:dyDescent="0.15">
      <c r="A16" s="17"/>
      <c r="B16" s="17"/>
      <c r="C16" s="2" t="s">
        <v>29</v>
      </c>
      <c r="D16" s="18" t="s">
        <v>44</v>
      </c>
      <c r="E16" s="19"/>
      <c r="F16" s="20"/>
      <c r="G16" s="6" t="s">
        <v>53</v>
      </c>
      <c r="H16" s="6" t="s">
        <v>53</v>
      </c>
      <c r="I16" s="7">
        <v>15</v>
      </c>
      <c r="J16" s="2">
        <v>14</v>
      </c>
      <c r="K16" s="23"/>
      <c r="L16" s="24"/>
    </row>
    <row r="17" spans="1:12" ht="60" customHeight="1" x14ac:dyDescent="0.15">
      <c r="A17" s="17"/>
      <c r="B17" s="17"/>
      <c r="C17" s="2" t="s">
        <v>30</v>
      </c>
      <c r="D17" s="18" t="s">
        <v>62</v>
      </c>
      <c r="E17" s="19"/>
      <c r="F17" s="20"/>
      <c r="G17" s="6" t="s">
        <v>63</v>
      </c>
      <c r="H17" s="6" t="s">
        <v>64</v>
      </c>
      <c r="I17" s="7">
        <v>10</v>
      </c>
      <c r="J17" s="2">
        <v>10</v>
      </c>
      <c r="K17" s="17"/>
      <c r="L17" s="17"/>
    </row>
    <row r="18" spans="1:12" ht="39" customHeight="1" x14ac:dyDescent="0.15">
      <c r="A18" s="17"/>
      <c r="B18" s="17"/>
      <c r="C18" s="2" t="s">
        <v>31</v>
      </c>
      <c r="D18" s="18" t="s">
        <v>39</v>
      </c>
      <c r="E18" s="19"/>
      <c r="F18" s="20"/>
      <c r="G18" s="8" t="s">
        <v>46</v>
      </c>
      <c r="H18" s="8" t="s">
        <v>52</v>
      </c>
      <c r="I18" s="7">
        <v>10</v>
      </c>
      <c r="J18" s="2">
        <v>10</v>
      </c>
      <c r="K18" s="17"/>
      <c r="L18" s="17"/>
    </row>
    <row r="19" spans="1:12" ht="136.5" customHeight="1" x14ac:dyDescent="0.15">
      <c r="A19" s="17"/>
      <c r="B19" s="17" t="s">
        <v>40</v>
      </c>
      <c r="C19" s="2" t="s">
        <v>32</v>
      </c>
      <c r="D19" s="16" t="s">
        <v>49</v>
      </c>
      <c r="E19" s="16"/>
      <c r="F19" s="16"/>
      <c r="G19" s="2" t="s">
        <v>49</v>
      </c>
      <c r="H19" s="2" t="s">
        <v>54</v>
      </c>
      <c r="I19" s="7">
        <v>15</v>
      </c>
      <c r="J19" s="2">
        <v>14</v>
      </c>
      <c r="K19" s="17"/>
      <c r="L19" s="17"/>
    </row>
    <row r="20" spans="1:12" ht="182.1" customHeight="1" x14ac:dyDescent="0.15">
      <c r="A20" s="17"/>
      <c r="B20" s="17"/>
      <c r="C20" s="2" t="s">
        <v>33</v>
      </c>
      <c r="D20" s="16" t="s">
        <v>47</v>
      </c>
      <c r="E20" s="16"/>
      <c r="F20" s="16"/>
      <c r="G20" s="2" t="s">
        <v>48</v>
      </c>
      <c r="H20" s="2" t="s">
        <v>57</v>
      </c>
      <c r="I20" s="7">
        <v>15</v>
      </c>
      <c r="J20" s="2">
        <v>14</v>
      </c>
      <c r="K20" s="17"/>
      <c r="L20" s="17"/>
    </row>
    <row r="21" spans="1:12" ht="89.45" customHeight="1" x14ac:dyDescent="0.15">
      <c r="A21" s="17"/>
      <c r="B21" s="9" t="s">
        <v>34</v>
      </c>
      <c r="C21" s="9" t="s">
        <v>61</v>
      </c>
      <c r="D21" s="16" t="s">
        <v>50</v>
      </c>
      <c r="E21" s="16"/>
      <c r="F21" s="16"/>
      <c r="G21" s="2" t="s">
        <v>55</v>
      </c>
      <c r="H21" s="2" t="s">
        <v>56</v>
      </c>
      <c r="I21" s="7">
        <v>10</v>
      </c>
      <c r="J21" s="2">
        <v>9</v>
      </c>
      <c r="K21" s="17"/>
      <c r="L21" s="17"/>
    </row>
    <row r="22" spans="1:12" ht="27" customHeight="1" x14ac:dyDescent="0.15">
      <c r="A22" s="12" t="s">
        <v>35</v>
      </c>
      <c r="B22" s="12"/>
      <c r="C22" s="12"/>
      <c r="D22" s="12"/>
      <c r="E22" s="12"/>
      <c r="F22" s="12"/>
      <c r="G22" s="12"/>
      <c r="H22" s="12"/>
      <c r="I22" s="10">
        <v>100</v>
      </c>
      <c r="J22" s="11">
        <f>SUM(J15:J21)+L7</f>
        <v>95</v>
      </c>
      <c r="K22" s="13"/>
      <c r="L22" s="13"/>
    </row>
    <row r="23" spans="1:12" ht="114.95" customHeight="1" x14ac:dyDescent="0.15">
      <c r="A23" s="14" t="s">
        <v>36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60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D17:F17"/>
    <mergeCell ref="D16:F16"/>
    <mergeCell ref="I13:I14"/>
    <mergeCell ref="J13:J14"/>
    <mergeCell ref="K13:L14"/>
    <mergeCell ref="D15:F15"/>
    <mergeCell ref="K15:L16"/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</mergeCells>
  <phoneticPr fontId="1" type="noConversion"/>
  <pageMargins left="0.75" right="0.75" top="1" bottom="1" header="0.5" footer="0.5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cp:lastPrinted>2022-04-13T06:20:25Z</cp:lastPrinted>
  <dcterms:created xsi:type="dcterms:W3CDTF">2021-03-08T07:14:05Z</dcterms:created>
  <dcterms:modified xsi:type="dcterms:W3CDTF">2022-08-26T00:42:08Z</dcterms:modified>
</cp:coreProperties>
</file>