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项目支出绩效自评表" sheetId="1" r:id="rId1"/>
  </sheets>
  <definedNames>
    <definedName name="_xlnm.Print_Area" localSheetId="0">项目支出绩效自评表!$A$1:$L$23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F7" i="1" l="1"/>
  <c r="E7" i="1"/>
  <c r="K8" i="1"/>
  <c r="L8" i="1" s="1"/>
  <c r="K7" i="1" l="1"/>
  <c r="L7" i="1" s="1"/>
  <c r="J22" i="1" s="1"/>
</calcChain>
</file>

<file path=xl/sharedStrings.xml><?xml version="1.0" encoding="utf-8"?>
<sst xmlns="http://schemas.openxmlformats.org/spreadsheetml/2006/main" count="74" uniqueCount="68">
  <si>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</si>
  <si>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</si>
  <si>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</si>
  <si>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</si>
  <si>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</si>
  <si>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</si>
  <si>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</si>
  <si>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分值</t>
  </si>
  <si>
    <t>执行率</t>
  </si>
  <si>
    <t>得分</t>
  </si>
  <si>
    <t>年度资金总额</t>
  </si>
  <si>
    <t>其中：当年财政拨款</t>
    <phoneticPr fontId="2" type="noConversion"/>
  </si>
  <si>
    <t xml:space="preserve">     上年结转资金</t>
    <phoneticPr fontId="2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</si>
  <si>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</si>
  <si>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</si>
  <si>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</si>
  <si>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</si>
  <si>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</si>
  <si>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</si>
  <si>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</si>
  <si>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</si>
  <si>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</si>
  <si>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</si>
  <si>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</si>
  <si>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</si>
  <si>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</si>
  <si>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</si>
  <si>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</si>
  <si>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</si>
  <si>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</si>
  <si>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</si>
  <si>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</si>
  <si>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</si>
  <si>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北京市儿童福利院</t>
    <phoneticPr fontId="1" type="noConversion"/>
  </si>
  <si>
    <t>岳林</t>
    <phoneticPr fontId="1" type="noConversion"/>
  </si>
  <si>
    <t>北京市社会福利事务管理中心  180</t>
    <phoneticPr fontId="1" type="noConversion"/>
  </si>
  <si>
    <t>项目预算控制数</t>
  </si>
  <si>
    <t>儿童减轻痛苦，提高生活质量，健康快乐成长</t>
  </si>
  <si>
    <t>效益指标</t>
    <phoneticPr fontId="1" type="noConversion"/>
  </si>
  <si>
    <t xml:space="preserve">  项目支出绩效自评表
（ 2021 年度）</t>
    <phoneticPr fontId="2" type="noConversion"/>
  </si>
  <si>
    <t>休养员保障经费</t>
    <phoneticPr fontId="1" type="noConversion"/>
  </si>
  <si>
    <t>1、弃婴临时监护期生活及救治费：2021年无捡拾弃婴，此笔经费已退回财政；2、三无休养员医疗补助经费：确保在院患病儿童及时外出就医，能够得到及时有效治疗，减轻儿童痛苦，提高生存质量，提高基本生活自理能力；3、孤残儿童照护经费：为院内孤弃儿童生活照料、饮食服务、洗衣服务等基本需求提供人力资源基本保障，确保机构运转符合民政部关于儿童机构管理规范要求；4、三无休养员体检费：对院内儿童每年度进行体检，及时掌握孤残儿童身体状况变化，为儿童的饮食、护理和医疗方案调整提供依据；5、孤残儿童教育经费：为教育和康复提供评估基础数据信息；对孤残儿童进行教育干预，确保院内儿童参加各项特殊认知教育，开发智力，改善自身生存质量，提升生活自理能力，让儿童生活更有尊严，体现自身价值。总体项目的实施维护社会的和谐与稳定，减轻了社会压力，提升了政府部门的影响力，以及政府在群众中的公众形象。</t>
    <phoneticPr fontId="1" type="noConversion"/>
  </si>
  <si>
    <t>1543.45万元</t>
    <phoneticPr fontId="1" type="noConversion"/>
  </si>
  <si>
    <t>1540.34万元</t>
    <phoneticPr fontId="1" type="noConversion"/>
  </si>
  <si>
    <t>1、存在儿童流转情况；2、因疫情招聘用工困难，招呼人员配备不足</t>
    <phoneticPr fontId="1" type="noConversion"/>
  </si>
  <si>
    <t>1、保障孤残儿童得到及时有效的治疗和脱残，减轻休养员痛苦，提高休养员生存质量；2、全年按儿童实际需求及时发挥照护经费作用，保障儿童各项基本生活需求；3、对院内儿童每年度进行体检，及时掌握孤残儿童身体状况变化；4、对孤残儿童进行教育干预，提高院内儿童特殊认知教育。</t>
    <phoneticPr fontId="1" type="noConversion"/>
  </si>
  <si>
    <t>1、根据孤残儿童就医情况，及时安排就医、住院治疗及脱残手术；2、根据劳务协议约定以及用工人员数、聘用标准，经考核后按月支付劳务费；3、按照体检工作计划进行体检；4、按照年初教育工作计划进行。</t>
    <phoneticPr fontId="1" type="noConversion"/>
  </si>
  <si>
    <t>1、保障孤残儿童的权益，维护了社会的和谐与稳定，减轻了社会压力，提升了政府部门的影响力；2、在严重缺编及用工紧张的情况下，保障孤残儿童收养任务顺利完成；3、及时掌握孤残儿童身体状况变化，为儿童的饮食、护理和医疗方案调整提供依据；4、确保院内儿童参加各项特殊认知教育，开发智力。</t>
    <phoneticPr fontId="1" type="noConversion"/>
  </si>
  <si>
    <t>孤残儿童就医得到持续保障，身体健康快乐生活；为孤残儿童走入家庭融入创造了有利条件；改善休养员自身生存质量，提升生活自理能力，让儿童生活更有尊严，体现自身价值。总体项目的实施维护社会的和谐与稳定，更好地完成社会对于儿童福利事业这一社会单元的要求。减轻了社会压力，提升了政府部门的影响力，以及政府在群众中的公众形象。</t>
    <phoneticPr fontId="1" type="noConversion"/>
  </si>
  <si>
    <t>儿童减轻痛苦，提高生活质量，健康快乐成长，有效保障孤残儿童合法权益。</t>
    <phoneticPr fontId="1" type="noConversion"/>
  </si>
  <si>
    <t>儿童减轻痛苦，提高生活质量，健康快乐成长，有效保障孤残儿童合法权益。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</si>
  <si>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</si>
  <si>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</si>
  <si>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</si>
  <si>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—</t>
    <phoneticPr fontId="1" type="noConversion"/>
  </si>
  <si>
    <t>符合院内各项照料指标</t>
  </si>
  <si>
    <t>基本符合院内各项孤残儿童照料指标及中心备案标准</t>
  </si>
  <si>
    <t>按儿童实际需求保障儿童各项基本生活需求。</t>
    <phoneticPr fontId="1" type="noConversion"/>
  </si>
  <si>
    <t>保障孤残儿童的权益，维护了社会的和谐与稳定，减轻了社会压力，提升了政府部门的影响力</t>
    <phoneticPr fontId="1" type="noConversion"/>
  </si>
  <si>
    <t>基本达到指标设定，有效保障孤残儿童的权益，维护了社会的和谐与稳定，减轻了社会压力，提升了政府部门的影响力</t>
    <phoneticPr fontId="1" type="noConversion"/>
  </si>
  <si>
    <t>长期有效</t>
    <phoneticPr fontId="1" type="noConversion"/>
  </si>
  <si>
    <t>符合单位基本职能，长期有效</t>
    <phoneticPr fontId="1" type="noConversion"/>
  </si>
  <si>
    <t>偏差原因分析及改进措施</t>
    <phoneticPr fontId="1" type="noConversion"/>
  </si>
  <si>
    <t>1、弃婴临时监护期生活及救治费：确保捡拾弃婴得到及时救治；2、三无休养员医疗补助经费：确保在院患病儿童及时外出就医，能够得到及时有效治疗，减轻儿童痛苦，提高生存质量，提高基本生活自理能力；3、孤残儿童照护经费：为院内孤弃儿童生活照料、饮食服务、洗衣服务等基本需求提供人力资源基本保障，确保机构运转符合民政部关于儿童机构管理规范要求；4、三无休养员体检费：对院内儿童每年度进行体检，及时掌握孤残儿童身体状况变化，为儿童的饮食、护理和医疗方案调整提供依据；5、孤残儿童教育经费：为教育和康复提供评估基础数据信息；对孤残儿童进行教育干预，确保院内儿童参加各项特殊认知教育，开发智力，改善自身生存质量，提升生活自理能力，让儿童生活更有尊严，体现自身价值。总体项目的实施维护社会的和谐与稳定，减轻了社会压力，提升了政府部门的影响力，以及政府在群众中的公众形象。</t>
    <phoneticPr fontId="1" type="noConversion"/>
  </si>
  <si>
    <t>1、对收养孤弃儿童得到及时救治，在住院期间提供24小时陪护照料；2、根据在院儿童数量的实际需求，聘用173名护理人员，为孤残儿童提供照料服务；3、对儿童体检；4、提供教育服务。</t>
    <phoneticPr fontId="1" type="noConversion"/>
  </si>
  <si>
    <t>人数</t>
    <phoneticPr fontId="3" type="noConversion"/>
  </si>
  <si>
    <t>平均人数</t>
    <phoneticPr fontId="1" type="noConversion"/>
  </si>
  <si>
    <t>服务对象满意度指标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</si>
</sst>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9" fontId="5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6" fillId="2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0" fontId="8" fillId="2" borderId="1" xfId="3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76" fontId="10" fillId="2" borderId="5" xfId="1" applyNumberFormat="1" applyFont="1" applyFill="1" applyBorder="1" applyAlignment="1">
      <alignment horizontal="center" vertical="center"/>
    </xf>
    <xf numFmtId="176" fontId="10" fillId="2" borderId="4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center" wrapText="1"/>
    </xf>
  </cellXfs>
  <cellStyles count="4">
    <cellStyle name="百分比" xfId="3" builtinId="5"/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topLeftCell="A20" zoomScaleNormal="90" zoomScaleSheetLayoutView="100" workbookViewId="0">
      <selection activeCell="D20" sqref="D20:F20"/>
    </sheetView>
  </sheetViews>
  <sheetFormatPr defaultColWidth="9" defaultRowHeight="13.5" x14ac:dyDescent="0.15"/>
  <cols>
    <col min="1" max="3" width="9" style="1"/>
    <col min="4" max="4" width="10" style="1" customWidth="1"/>
    <col min="5" max="5" width="16.5" style="1" customWidth="1"/>
    <col min="6" max="6" width="9" style="1"/>
    <col min="7" max="7" width="14.375" style="1" customWidth="1"/>
    <col min="8" max="8" width="20.125" style="1" customWidth="1"/>
    <col min="9" max="9" width="8.625" style="1" customWidth="1"/>
    <col min="10" max="11" width="9" style="1"/>
    <col min="12" max="12" width="7.625" style="1" customWidth="1"/>
    <col min="13" max="16384" width="9" style="1"/>
  </cols>
  <sheetData>
    <row r="1" spans="1:12" ht="21.9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3" customHeight="1" x14ac:dyDescent="0.15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3.25" customHeight="1" x14ac:dyDescent="0.15">
      <c r="A3" s="14" t="s">
        <v>1</v>
      </c>
      <c r="B3" s="14"/>
      <c r="C3" s="14" t="s">
        <v>40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ht="23.25" customHeight="1" x14ac:dyDescent="0.15">
      <c r="A4" s="14" t="s">
        <v>2</v>
      </c>
      <c r="B4" s="14"/>
      <c r="C4" s="14" t="s">
        <v>35</v>
      </c>
      <c r="D4" s="14"/>
      <c r="E4" s="14"/>
      <c r="F4" s="14"/>
      <c r="G4" s="14"/>
      <c r="H4" s="14" t="s">
        <v>3</v>
      </c>
      <c r="I4" s="14"/>
      <c r="J4" s="14" t="s">
        <v>33</v>
      </c>
      <c r="K4" s="14"/>
      <c r="L4" s="14"/>
    </row>
    <row r="5" spans="1:12" ht="23.25" customHeight="1" x14ac:dyDescent="0.15">
      <c r="A5" s="14" t="s">
        <v>4</v>
      </c>
      <c r="B5" s="14"/>
      <c r="C5" s="14" t="s">
        <v>34</v>
      </c>
      <c r="D5" s="14"/>
      <c r="E5" s="14"/>
      <c r="F5" s="14"/>
      <c r="G5" s="14"/>
      <c r="H5" s="14" t="s">
        <v>5</v>
      </c>
      <c r="I5" s="14"/>
      <c r="J5" s="14">
        <v>82410705</v>
      </c>
      <c r="K5" s="14"/>
      <c r="L5" s="14"/>
    </row>
    <row r="6" spans="1:12" ht="24.75" customHeight="1" x14ac:dyDescent="0.15">
      <c r="A6" s="14" t="s">
        <v>6</v>
      </c>
      <c r="B6" s="14"/>
      <c r="C6" s="14"/>
      <c r="D6" s="14"/>
      <c r="E6" s="2" t="s">
        <v>51</v>
      </c>
      <c r="F6" s="14" t="s">
        <v>52</v>
      </c>
      <c r="G6" s="14"/>
      <c r="H6" s="14" t="s">
        <v>53</v>
      </c>
      <c r="I6" s="14"/>
      <c r="J6" s="2" t="s">
        <v>7</v>
      </c>
      <c r="K6" s="2" t="s">
        <v>8</v>
      </c>
      <c r="L6" s="2" t="s">
        <v>9</v>
      </c>
    </row>
    <row r="7" spans="1:12" ht="23.25" customHeight="1" x14ac:dyDescent="0.15">
      <c r="A7" s="14"/>
      <c r="B7" s="14"/>
      <c r="C7" s="18" t="s">
        <v>10</v>
      </c>
      <c r="D7" s="18"/>
      <c r="E7" s="3">
        <f>E8+E9</f>
        <v>1552.4548</v>
      </c>
      <c r="F7" s="19">
        <f>F8+F9</f>
        <v>1543.4548</v>
      </c>
      <c r="G7" s="20"/>
      <c r="H7" s="19">
        <f>H8+H9</f>
        <v>1540.34</v>
      </c>
      <c r="I7" s="20"/>
      <c r="J7" s="2">
        <v>10</v>
      </c>
      <c r="K7" s="4">
        <f>H7/F7</f>
        <v>0.99798192988871459</v>
      </c>
      <c r="L7" s="5">
        <f>J7*K7</f>
        <v>9.9798192988871453</v>
      </c>
    </row>
    <row r="8" spans="1:12" ht="23.25" customHeight="1" x14ac:dyDescent="0.15">
      <c r="A8" s="14"/>
      <c r="B8" s="14"/>
      <c r="C8" s="14" t="s">
        <v>11</v>
      </c>
      <c r="D8" s="14"/>
      <c r="E8" s="3">
        <v>1552.4548</v>
      </c>
      <c r="F8" s="19">
        <v>1543.4548</v>
      </c>
      <c r="G8" s="20"/>
      <c r="H8" s="19">
        <v>1540.34</v>
      </c>
      <c r="I8" s="20"/>
      <c r="J8" s="2">
        <v>10</v>
      </c>
      <c r="K8" s="4">
        <f t="shared" ref="K8" si="0">H8/F8</f>
        <v>0.99798192988871459</v>
      </c>
      <c r="L8" s="5">
        <f t="shared" ref="L8" si="1">J8*K8</f>
        <v>9.9798192988871453</v>
      </c>
    </row>
    <row r="9" spans="1:12" ht="23.25" customHeight="1" x14ac:dyDescent="0.15">
      <c r="A9" s="14"/>
      <c r="B9" s="14"/>
      <c r="C9" s="14" t="s">
        <v>12</v>
      </c>
      <c r="D9" s="14"/>
      <c r="E9" s="2"/>
      <c r="F9" s="14"/>
      <c r="G9" s="14"/>
      <c r="H9" s="21"/>
      <c r="I9" s="22"/>
      <c r="J9" s="2" t="s">
        <v>54</v>
      </c>
      <c r="K9" s="2"/>
      <c r="L9" s="2" t="s">
        <v>54</v>
      </c>
    </row>
    <row r="10" spans="1:12" ht="23.25" customHeight="1" x14ac:dyDescent="0.15">
      <c r="A10" s="14"/>
      <c r="B10" s="14"/>
      <c r="C10" s="14" t="s">
        <v>13</v>
      </c>
      <c r="D10" s="14"/>
      <c r="E10" s="2"/>
      <c r="F10" s="14"/>
      <c r="G10" s="14"/>
      <c r="H10" s="14"/>
      <c r="I10" s="14"/>
      <c r="J10" s="2" t="s">
        <v>54</v>
      </c>
      <c r="K10" s="2"/>
      <c r="L10" s="2" t="s">
        <v>54</v>
      </c>
    </row>
    <row r="11" spans="1:12" ht="30.75" customHeight="1" x14ac:dyDescent="0.15">
      <c r="A11" s="14" t="s">
        <v>14</v>
      </c>
      <c r="B11" s="14" t="s">
        <v>15</v>
      </c>
      <c r="C11" s="14"/>
      <c r="D11" s="14"/>
      <c r="E11" s="14"/>
      <c r="F11" s="14"/>
      <c r="G11" s="14"/>
      <c r="H11" s="14" t="s">
        <v>16</v>
      </c>
      <c r="I11" s="14"/>
      <c r="J11" s="14"/>
      <c r="K11" s="14"/>
      <c r="L11" s="14"/>
    </row>
    <row r="12" spans="1:12" ht="208.5" customHeight="1" x14ac:dyDescent="0.15">
      <c r="A12" s="14"/>
      <c r="B12" s="24" t="s">
        <v>63</v>
      </c>
      <c r="C12" s="25"/>
      <c r="D12" s="25"/>
      <c r="E12" s="25"/>
      <c r="F12" s="25"/>
      <c r="G12" s="26"/>
      <c r="H12" s="24" t="s">
        <v>41</v>
      </c>
      <c r="I12" s="25"/>
      <c r="J12" s="25"/>
      <c r="K12" s="25"/>
      <c r="L12" s="26"/>
    </row>
    <row r="13" spans="1:12" ht="15" customHeight="1" x14ac:dyDescent="0.15">
      <c r="A13" s="14" t="s">
        <v>17</v>
      </c>
      <c r="B13" s="14" t="s">
        <v>18</v>
      </c>
      <c r="C13" s="14" t="s">
        <v>19</v>
      </c>
      <c r="D13" s="14" t="s">
        <v>20</v>
      </c>
      <c r="E13" s="14"/>
      <c r="F13" s="14"/>
      <c r="G13" s="14" t="s">
        <v>21</v>
      </c>
      <c r="H13" s="14" t="s">
        <v>22</v>
      </c>
      <c r="I13" s="14" t="s">
        <v>7</v>
      </c>
      <c r="J13" s="14" t="s">
        <v>9</v>
      </c>
      <c r="K13" s="14" t="s">
        <v>62</v>
      </c>
      <c r="L13" s="14"/>
    </row>
    <row r="14" spans="1:12" ht="15" customHeight="1" x14ac:dyDescent="0.15">
      <c r="A14" s="14"/>
      <c r="B14" s="14"/>
      <c r="C14" s="14"/>
      <c r="D14" s="14"/>
      <c r="E14" s="14"/>
      <c r="F14" s="14"/>
      <c r="G14" s="23"/>
      <c r="H14" s="14"/>
      <c r="I14" s="14"/>
      <c r="J14" s="14"/>
      <c r="K14" s="14"/>
      <c r="L14" s="14"/>
    </row>
    <row r="15" spans="1:12" ht="98.25" customHeight="1" x14ac:dyDescent="0.15">
      <c r="A15" s="14"/>
      <c r="B15" s="14" t="s">
        <v>23</v>
      </c>
      <c r="C15" s="2" t="s">
        <v>24</v>
      </c>
      <c r="D15" s="27" t="s">
        <v>64</v>
      </c>
      <c r="E15" s="28"/>
      <c r="F15" s="29"/>
      <c r="G15" s="6" t="s">
        <v>65</v>
      </c>
      <c r="H15" s="6" t="s">
        <v>66</v>
      </c>
      <c r="I15" s="2">
        <v>15</v>
      </c>
      <c r="J15" s="2">
        <v>14</v>
      </c>
      <c r="K15" s="30" t="s">
        <v>44</v>
      </c>
      <c r="L15" s="31"/>
    </row>
    <row r="16" spans="1:12" ht="119.25" customHeight="1" x14ac:dyDescent="0.15">
      <c r="A16" s="14"/>
      <c r="B16" s="14"/>
      <c r="C16" s="2" t="s">
        <v>25</v>
      </c>
      <c r="D16" s="27" t="s">
        <v>45</v>
      </c>
      <c r="E16" s="28"/>
      <c r="F16" s="29"/>
      <c r="G16" s="7" t="s">
        <v>55</v>
      </c>
      <c r="H16" s="7" t="s">
        <v>56</v>
      </c>
      <c r="I16" s="8">
        <v>15</v>
      </c>
      <c r="J16" s="2">
        <v>14</v>
      </c>
      <c r="K16" s="14"/>
      <c r="L16" s="14"/>
    </row>
    <row r="17" spans="1:12" ht="84" customHeight="1" x14ac:dyDescent="0.15">
      <c r="A17" s="14"/>
      <c r="B17" s="14"/>
      <c r="C17" s="2" t="s">
        <v>26</v>
      </c>
      <c r="D17" s="27" t="s">
        <v>46</v>
      </c>
      <c r="E17" s="28"/>
      <c r="F17" s="29"/>
      <c r="G17" s="7" t="s">
        <v>57</v>
      </c>
      <c r="H17" s="7" t="s">
        <v>57</v>
      </c>
      <c r="I17" s="8">
        <v>10</v>
      </c>
      <c r="J17" s="2">
        <v>10</v>
      </c>
      <c r="K17" s="14"/>
      <c r="L17" s="14"/>
    </row>
    <row r="18" spans="1:12" ht="33" customHeight="1" x14ac:dyDescent="0.15">
      <c r="A18" s="14"/>
      <c r="B18" s="14"/>
      <c r="C18" s="2" t="s">
        <v>27</v>
      </c>
      <c r="D18" s="27" t="s">
        <v>36</v>
      </c>
      <c r="E18" s="28"/>
      <c r="F18" s="29"/>
      <c r="G18" s="9" t="s">
        <v>42</v>
      </c>
      <c r="H18" s="10" t="s">
        <v>43</v>
      </c>
      <c r="I18" s="8">
        <v>10</v>
      </c>
      <c r="J18" s="2">
        <v>9</v>
      </c>
      <c r="K18" s="14"/>
      <c r="L18" s="14"/>
    </row>
    <row r="19" spans="1:12" ht="113.45" customHeight="1" x14ac:dyDescent="0.15">
      <c r="A19" s="14"/>
      <c r="B19" s="14" t="s">
        <v>38</v>
      </c>
      <c r="C19" s="2" t="s">
        <v>28</v>
      </c>
      <c r="D19" s="36" t="s">
        <v>47</v>
      </c>
      <c r="E19" s="36"/>
      <c r="F19" s="36"/>
      <c r="G19" s="7" t="s">
        <v>58</v>
      </c>
      <c r="H19" s="7" t="s">
        <v>59</v>
      </c>
      <c r="I19" s="8">
        <v>15</v>
      </c>
      <c r="J19" s="2">
        <v>14</v>
      </c>
      <c r="K19" s="14"/>
      <c r="L19" s="14"/>
    </row>
    <row r="20" spans="1:12" ht="143.1" customHeight="1" x14ac:dyDescent="0.15">
      <c r="A20" s="14"/>
      <c r="B20" s="14"/>
      <c r="C20" s="2" t="s">
        <v>29</v>
      </c>
      <c r="D20" s="36" t="s">
        <v>48</v>
      </c>
      <c r="E20" s="36"/>
      <c r="F20" s="36"/>
      <c r="G20" s="2" t="s">
        <v>60</v>
      </c>
      <c r="H20" s="7" t="s">
        <v>61</v>
      </c>
      <c r="I20" s="8">
        <v>15</v>
      </c>
      <c r="J20" s="2">
        <v>15</v>
      </c>
      <c r="K20" s="14"/>
      <c r="L20" s="14"/>
    </row>
    <row r="21" spans="1:12" ht="84.6" customHeight="1" x14ac:dyDescent="0.15">
      <c r="A21" s="14"/>
      <c r="B21" s="11" t="s">
        <v>30</v>
      </c>
      <c r="C21" s="11" t="s">
        <v>67</v>
      </c>
      <c r="D21" s="36" t="s">
        <v>37</v>
      </c>
      <c r="E21" s="36"/>
      <c r="F21" s="36"/>
      <c r="G21" s="2" t="s">
        <v>49</v>
      </c>
      <c r="H21" s="2" t="s">
        <v>50</v>
      </c>
      <c r="I21" s="8">
        <v>10</v>
      </c>
      <c r="J21" s="2">
        <v>9</v>
      </c>
      <c r="K21" s="14"/>
      <c r="L21" s="14"/>
    </row>
    <row r="22" spans="1:12" ht="23.25" customHeight="1" x14ac:dyDescent="0.15">
      <c r="A22" s="32" t="s">
        <v>31</v>
      </c>
      <c r="B22" s="32"/>
      <c r="C22" s="32"/>
      <c r="D22" s="32"/>
      <c r="E22" s="32"/>
      <c r="F22" s="32"/>
      <c r="G22" s="32"/>
      <c r="H22" s="32"/>
      <c r="I22" s="12"/>
      <c r="J22" s="13">
        <f>SUM(J15:J21)+L7</f>
        <v>94.979819298887151</v>
      </c>
      <c r="K22" s="33"/>
      <c r="L22" s="33"/>
    </row>
    <row r="23" spans="1:12" ht="114.95" customHeight="1" x14ac:dyDescent="0.15">
      <c r="A23" s="34" t="s">
        <v>32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</sheetData>
  <mergeCells count="61"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  <mergeCell ref="D17:F17"/>
    <mergeCell ref="D16:F16"/>
    <mergeCell ref="K16:L16"/>
    <mergeCell ref="I13:I14"/>
    <mergeCell ref="J13:J14"/>
    <mergeCell ref="K13:L14"/>
    <mergeCell ref="D15:F15"/>
    <mergeCell ref="K15:L15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</mergeCells>
  <phoneticPr fontId="1" type="noConversion"/>
  <pageMargins left="0.75" right="0.75" top="1" bottom="1" header="0.5" footer="0.5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2021-03-08T07:14:05Z</dcterms:created>
  <dcterms:modified xsi:type="dcterms:W3CDTF">2022-08-26T00:41:55Z</dcterms:modified>
</cp:coreProperties>
</file>