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0" yWindow="0" windowWidth="19725" windowHeight="7860"/>
  </bookViews>
  <sheets>
    <sheet name="Sheet1" sheetId="1" r:id="rId1"/>
  </sheets>
  <calcPr calcId="152511"/>
</workbook>
</file>

<file path=xl/calcChain.xml><?xml version="1.0" encoding="utf-8"?>
<calcChain xmlns="http://schemas.openxmlformats.org/spreadsheetml/2006/main">
  <c r="K62" i="1" l="1"/>
  <c r="I62" i="1"/>
  <c r="L8" i="1"/>
</calcChain>
</file>

<file path=xl/sharedStrings.xml><?xml version="1.0" encoding="utf-8"?>
<sst xmlns="http://schemas.openxmlformats.org/spreadsheetml/2006/main" count="243" uniqueCount="134">
  <si>
    <t>项目支出绩效自评表</t>
  </si>
  <si>
    <t>（  2021 年度）</t>
  </si>
  <si>
    <t xml:space="preserve"> </t>
  </si>
  <si>
    <t>项目名称</t>
  </si>
  <si>
    <t>机构运行保障经费</t>
  </si>
  <si>
    <t>主管部门</t>
  </si>
  <si>
    <t>北京市社会福利事务管理中心</t>
  </si>
  <si>
    <t>实施单位</t>
  </si>
  <si>
    <t>北京市第三社会福利院</t>
  </si>
  <si>
    <t>项目负责人</t>
  </si>
  <si>
    <t>梁泽勇/于涛</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</si>
  <si>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</si>
  <si>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</si>
  <si>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</si>
  <si>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</si>
  <si>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</si>
  <si>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</si>
  <si>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</si>
  <si>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</si>
  <si>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</si>
  <si>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</si>
  <si>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</si>
  <si>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</si>
  <si>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</si>
  <si>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</si>
  <si>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</si>
  <si>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</si>
  <si>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据我院实际情况完成了机构运行保障经费项目的执行，由以下部分组成：1、安保专项：已完成2021年度预期目标，确保院内休养员没有各种破坏或伤害行为的发生,实现“人防、物防、技防”的有效结合，能更好的保障我院院内公共财产安全、医疗人员及休养人员人身安全。         2、卫生防疫类经费：保障院内防护用品供应，三无人员体检及节日活动费用、医疗垃圾处置等。                                             3、互联网接入费：该项目承载着全院的日常办公需要，其中包括收发电子邮件、文件数据传输、医疗统计数据上报、医疗业务学习、社保、医保等。通过该项目的实施保障日常工作的开展，提高工作效率，更好的为我院三无休养员提供优质的医疗服务。                                    4、 网络系统运维费：通过该项的实施有效的保障全院网络、网络设备和服务器的安全和稳定的运行，及医保业务安全稳定的运行，为全院400多住院病人、门诊病人及各科室提供服务，保证医保病人的费用及时上传。从而更好的提高工作效率，满足医疗改革、北京医保制度等不断发展，符合我院业务发展的需要，实现更好的为患者服务，提高患者满意度。
5、医保专网接入安全服务：更好的确保医保专网的接入安全。
6、计算机及外设硬件驻场运维服务：确保计算机及外设硬件等相关设备完好，运转正常，驻场技术服务。
7、医疗信息系统运维：提供HIS系统、EMR电子病历系统、LIS系统运维的技术支持服务，保障医疗信息系统的正常稳定运行。可以更好地支持我院提升医疗服务水平、集约管理水平、队伍素质能力和持续发展能力，更好的提高工作效率，满足医疗改革、北京医保制度等不断发展，符合我院业务发展的需要，实现更好的为患者服务，提高患者满意度。
8、内控修订经费：提升风险管理水平。
9、会计档案电子化： 提升会计档案管理的效率和质量。</t>
  </si>
  <si>
    <t>绩
效
指
标</t>
  </si>
  <si>
    <t>一级指标</t>
  </si>
  <si>
    <t>二级指标</t>
  </si>
  <si>
    <t>三级指标</t>
  </si>
  <si>
    <t>年度指标值</t>
  </si>
  <si>
    <t>实际完成值</t>
  </si>
  <si>
    <t>偏差原因分析及改进措施</t>
  </si>
  <si>
    <t>产出指标</t>
  </si>
  <si>
    <t>数量指标</t>
  </si>
  <si>
    <t>安保专项指标1：持证保安人员</t>
  </si>
  <si>
    <t>16人</t>
  </si>
  <si>
    <t>-</t>
  </si>
  <si>
    <t>安保专项指标2：消防中控室人员</t>
  </si>
  <si>
    <t>8人</t>
  </si>
  <si>
    <t>安保专项指标3：电器消防设备年度检测、清洗烟感维护</t>
  </si>
  <si>
    <t>1次</t>
  </si>
  <si>
    <t>安保专项指标4：消防器材年检</t>
  </si>
  <si>
    <t>互联网接入费指标1：互联网专线租用和维护</t>
  </si>
  <si>
    <t>1年</t>
  </si>
  <si>
    <t>互联网接入费指标2：带宽</t>
  </si>
  <si>
    <t>50兆</t>
  </si>
  <si>
    <t>网络系统运维费指标1：医保信息系统</t>
  </si>
  <si>
    <t>1套</t>
  </si>
  <si>
    <t>网络系统运维费指标2：机房设备、网络安全、信息存储容灾备份和网络环境</t>
  </si>
  <si>
    <t>医保专网接入安全服务指标1：医保专网带宽升级</t>
  </si>
  <si>
    <t>10兆</t>
  </si>
  <si>
    <t>医保专网接入安全服务指标2：定期巡检</t>
  </si>
  <si>
    <t>每月1次</t>
  </si>
  <si>
    <t>计算机及外设硬件驻场运维服务指标1：全院计算机</t>
  </si>
  <si>
    <t>223台左右</t>
  </si>
  <si>
    <t>计算机及外设硬件驻场运维服务指标2：全院打印机和传真机</t>
  </si>
  <si>
    <t>95台左右</t>
  </si>
  <si>
    <t>计算机及外设硬件驻场运维服务指标3：全院笔记本电脑</t>
  </si>
  <si>
    <t>10台左右</t>
  </si>
  <si>
    <t>医疗信息系统运维指标1：HIS系统</t>
  </si>
  <si>
    <t>医疗信息系统运维指标2：LIS系统</t>
  </si>
  <si>
    <t>医疗信息系统运维指标3：EMR系统</t>
  </si>
  <si>
    <t>质量指标</t>
  </si>
  <si>
    <t>安保专项指标：符合安保相关标准与技术规范</t>
  </si>
  <si>
    <t>达到预期目标</t>
  </si>
  <si>
    <t>互联网接入费：保障网络畅通工作的正常开展</t>
  </si>
  <si>
    <t>网络系统运维费和医疗信息系统运维指标1：服务期限内电话服务</t>
  </si>
  <si>
    <t>24小时</t>
  </si>
  <si>
    <t>网络系统运维费和医疗信息系统运维指标2：接到问题通知到达现场</t>
  </si>
  <si>
    <t>4小时</t>
  </si>
  <si>
    <t>网络系统运维费和医疗信息系统运维指标3:到达现场后解决问题</t>
  </si>
  <si>
    <t>8小时</t>
  </si>
  <si>
    <t>医保专网接入安全服务指标1：链路及设备监控</t>
  </si>
  <si>
    <t>医保专网接入安全服务指标2:服务期限内电话服务</t>
  </si>
  <si>
    <t>医保专网接入安全服务指标3：接到问题通知到达现场</t>
  </si>
  <si>
    <t>2小时</t>
  </si>
  <si>
    <t>计算机及外设硬件驻场运维服务1:全院投影仪</t>
  </si>
  <si>
    <t>4台</t>
  </si>
  <si>
    <t>计算机及外设硬件驻场运维服务2:保障相关设备运行正常</t>
  </si>
  <si>
    <t>98%以上</t>
  </si>
  <si>
    <t>时效指标</t>
  </si>
  <si>
    <t>安保专项指标1：项目前期工作历时</t>
  </si>
  <si>
    <t>12月</t>
  </si>
  <si>
    <t>安保专项指标2：项目建设历时</t>
  </si>
  <si>
    <t>安保专项指标3：项目验收历时</t>
  </si>
  <si>
    <t>互联网接入费、网络系统运维费、、医保专网接入安全服务、计算机及外设硬件驻场运维费、医疗信息系统运维:签订合同后1年</t>
  </si>
  <si>
    <t>成本指标</t>
  </si>
  <si>
    <t>安保专项项目预算控制数</t>
  </si>
  <si>
    <t>163.5584万元</t>
  </si>
  <si>
    <t>162.388686万元</t>
  </si>
  <si>
    <t>卫生防疫类经费预算控制数</t>
  </si>
  <si>
    <t>145.74万元</t>
  </si>
  <si>
    <t>50.07463万元</t>
  </si>
  <si>
    <t>互联网接入费项目预算控制数</t>
  </si>
  <si>
    <t>3.96万元</t>
  </si>
  <si>
    <t>资费价格下调</t>
  </si>
  <si>
    <t>网络系统运维费项目预算控制数</t>
  </si>
  <si>
    <t>58万元</t>
  </si>
  <si>
    <t>医保专网接入安全服务项目预算控制数</t>
  </si>
  <si>
    <t>15.072万元</t>
  </si>
  <si>
    <t>计算机及外设硬件驻场运维费项目预算控制数</t>
  </si>
  <si>
    <t>25.8万元</t>
  </si>
  <si>
    <t>医疗信息系统运维项目预算控制数</t>
  </si>
  <si>
    <t>29.54032万元</t>
  </si>
  <si>
    <t>20.678224万元</t>
  </si>
  <si>
    <t>今年按合同约定首款支付的70%。服务期满后再支付30%。</t>
  </si>
  <si>
    <t>内控修订经费项目预算控制数</t>
  </si>
  <si>
    <t>8万元</t>
  </si>
  <si>
    <t>会计档案电子化项目预算控制数</t>
  </si>
  <si>
    <t>5万元</t>
  </si>
  <si>
    <t>3万元</t>
  </si>
  <si>
    <t>效益指标</t>
  </si>
  <si>
    <t>经济效益指标</t>
  </si>
  <si>
    <t>互联网接入费：保障日常工作的开展，提供优质的医疗服务，保证修养人员幸福健康</t>
  </si>
  <si>
    <t>得到提升</t>
  </si>
  <si>
    <t>指标</t>
  </si>
  <si>
    <t>网络系统运维、医保专网接入安全服务、医疗信息系统运维：满足医疗改革、北京医保制度等不断发展，符合我院业务发展的需要，提供优质的医疗服务。</t>
  </si>
  <si>
    <t>计算机及外设硬件驻场运维费：设备运行正常，保障工作的正常开展。</t>
  </si>
  <si>
    <t>可持续影响指标</t>
  </si>
  <si>
    <t>安保专项指标1：全院的安保能力</t>
  </si>
  <si>
    <t>安保专项指标2：整体管理水平</t>
  </si>
  <si>
    <t>满意度指标</t>
  </si>
  <si>
    <t>安保专项指标：服务对象满意度</t>
  </si>
  <si>
    <t>≥95%</t>
  </si>
  <si>
    <t>使用人员满意度</t>
  </si>
  <si>
    <t>医保专网接入安全服务：保证用户总接入网络可靠性不低于</t>
  </si>
  <si>
    <t>不低于98%</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</si>
  <si>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</si>
  <si>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</si>
  <si>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我院地处昌平区沙河镇，1984年建院，以收养“三无”人员和复退军人中的精神病人及对社会精神病人的诊疗和康复为主要任务。该项目经费共需资金458.60672万元，包含九方面，分别为：1、安保专项163.5584万元。我院面积大，重点部位多，需要保安，中控室，巡逻岗。24小时值班。
2、卫生防疫类经费145.74万元，包括工作人员服装口罩等防护用品，被服、物品、环境洗涤消毒费，三无人员体检、丧葬费，三无休养员法定重大节日及春游，灭蚊蝇、医用垃圾处置、洗衣房外包等经费。
3、互联网接入费7.896万元。包括收发电子邮件、医疗统计数据上报、社保、医保等日常办公网络需要。
4、网络系统运维费58万元。通过该项的实施有效的保障全院网络、网络设备和服务器的安全和稳定的运行，及医保业务安全稳定的运行，为全院400多住院病人、门诊病人及各科室提供服务，保证医保病人的费用及时上传。
5、医保专网接入安全服务15.072万元。确保医保专网的接入安全,依据《北京市医保网络运行维护管理办法》实施细则，申请原厂的接入安全服务。
6、计算机及外设硬件驻场运维服务25.8万元。高级工程师提供每周驻场服务，全年24小时电话支持和现场响应，进行计算机及外设硬件运维保障工作。
7、医疗信息系统运维29.54032万元。通过该项的实施，提供HIS系统、EMR电子病历系统、LIS系统运维的技术支持服务，保障医疗信息系统的正常稳定运行。
8、内控修订经费8万元。进一步提升风险管理水平。
9、会计档案电子化5万元。提升会计档案管理的效率和质量。</t>
    <phoneticPr fontId="8" type="noConversion"/>
  </si>
  <si>
    <t>服务对象满意度指标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</si>
</sst>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等线"/>
      <charset val="134"/>
      <scheme val="minor"/>
    </font>
    <font>
      <sz val="18"/>
      <color theme="1"/>
      <name val="仿宋_GB2312"/>
      <family val="3"/>
      <charset val="134"/>
    </font>
    <font>
      <sz val="14"/>
      <color theme="1"/>
      <name val="仿宋_GB2312"/>
      <family val="3"/>
      <charset val="134"/>
    </font>
    <font>
      <sz val="15"/>
      <color theme="1"/>
      <name val="仿宋_GB2312"/>
      <family val="3"/>
      <charset val="134"/>
    </font>
    <font>
      <sz val="11"/>
      <color theme="1"/>
      <name val="仿宋_GB2312"/>
      <family val="3"/>
      <charset val="134"/>
    </font>
    <font>
      <sz val="10.5"/>
      <color theme="1"/>
      <name val="仿宋_GB2312"/>
      <family val="3"/>
      <charset val="134"/>
    </font>
    <font>
      <sz val="10.5"/>
      <name val="仿宋_GB2312"/>
      <family val="3"/>
      <charset val="134"/>
    </font>
    <font>
      <sz val="10.5"/>
      <color rgb="FF000000"/>
      <name val="仿宋_GB2312"/>
      <family val="3"/>
      <charset val="134"/>
    </font>
    <font>
      <sz val="9"/>
      <name val="等线"/>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2">
    <xf numFmtId="0" fontId="0" fillId="0" borderId="0" xfId="0"/>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3" xfId="0" applyFont="1" applyBorder="1" applyAlignment="1">
      <alignment horizontal="center" vertical="center" wrapText="1"/>
    </xf>
    <xf numFmtId="0" fontId="7" fillId="0" borderId="1" xfId="0" applyFont="1" applyBorder="1" applyAlignment="1">
      <alignment horizontal="left"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10" fontId="5" fillId="0" borderId="1" xfId="0" applyNumberFormat="1"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tabSelected="1" topLeftCell="B57" workbookViewId="0">
      <selection activeCell="D60" sqref="D60:F60"/>
    </sheetView>
  </sheetViews>
  <sheetFormatPr defaultColWidth="9" defaultRowHeight="13.5"/>
  <cols>
    <col min="5" max="5" width="11" customWidth="1"/>
    <col min="6" max="6" width="10.375" customWidth="1"/>
    <col min="7" max="7" width="12" customWidth="1"/>
    <col min="8" max="8" width="12.625" customWidth="1"/>
    <col min="9" max="12" width="7.25" customWidth="1"/>
    <col min="13" max="13" width="7.125" customWidth="1"/>
    <col min="14" max="14" width="9.5" customWidth="1"/>
  </cols>
  <sheetData>
    <row r="1" spans="1:14" ht="22.5">
      <c r="A1" s="29" t="s">
        <v>0</v>
      </c>
      <c r="B1" s="29"/>
      <c r="C1" s="29"/>
      <c r="D1" s="29"/>
      <c r="E1" s="29"/>
      <c r="F1" s="29"/>
      <c r="G1" s="29"/>
      <c r="H1" s="29"/>
      <c r="I1" s="29"/>
      <c r="J1" s="29"/>
      <c r="K1" s="29"/>
      <c r="L1" s="29"/>
      <c r="M1" s="29"/>
      <c r="N1" s="29"/>
    </row>
    <row r="2" spans="1:14" ht="18.75">
      <c r="A2" s="30" t="s">
        <v>1</v>
      </c>
      <c r="B2" s="30"/>
      <c r="C2" s="30"/>
      <c r="D2" s="30"/>
      <c r="E2" s="30"/>
      <c r="F2" s="30"/>
      <c r="G2" s="30"/>
      <c r="H2" s="30"/>
      <c r="I2" s="30"/>
      <c r="J2" s="30"/>
      <c r="K2" s="30"/>
      <c r="L2" s="30"/>
      <c r="M2" s="30"/>
      <c r="N2" s="30"/>
    </row>
    <row r="3" spans="1:14" ht="19.5">
      <c r="A3" s="1" t="s">
        <v>2</v>
      </c>
      <c r="B3" s="2"/>
      <c r="C3" s="2"/>
      <c r="D3" s="2"/>
      <c r="E3" s="2"/>
      <c r="F3" s="2"/>
      <c r="G3" s="2"/>
      <c r="H3" s="2"/>
      <c r="I3" s="2"/>
      <c r="J3" s="2"/>
      <c r="K3" s="2"/>
      <c r="L3" s="2"/>
      <c r="M3" s="2"/>
      <c r="N3" s="2"/>
    </row>
    <row r="4" spans="1:14" ht="15.6" customHeight="1">
      <c r="A4" s="15" t="s">
        <v>3</v>
      </c>
      <c r="B4" s="15"/>
      <c r="C4" s="15" t="s">
        <v>4</v>
      </c>
      <c r="D4" s="15"/>
      <c r="E4" s="15"/>
      <c r="F4" s="15"/>
      <c r="G4" s="15"/>
      <c r="H4" s="15"/>
      <c r="I4" s="15"/>
      <c r="J4" s="15"/>
      <c r="K4" s="15"/>
      <c r="L4" s="15"/>
      <c r="M4" s="15"/>
      <c r="N4" s="15"/>
    </row>
    <row r="5" spans="1:14" ht="15.6" customHeight="1">
      <c r="A5" s="15" t="s">
        <v>5</v>
      </c>
      <c r="B5" s="15"/>
      <c r="C5" s="15" t="s">
        <v>6</v>
      </c>
      <c r="D5" s="15"/>
      <c r="E5" s="15"/>
      <c r="F5" s="15"/>
      <c r="G5" s="15"/>
      <c r="H5" s="15" t="s">
        <v>7</v>
      </c>
      <c r="I5" s="15"/>
      <c r="J5" s="15" t="s">
        <v>8</v>
      </c>
      <c r="K5" s="15"/>
      <c r="L5" s="15"/>
      <c r="M5" s="15"/>
      <c r="N5" s="15"/>
    </row>
    <row r="6" spans="1:14" ht="15.6" customHeight="1">
      <c r="A6" s="15" t="s">
        <v>9</v>
      </c>
      <c r="B6" s="15"/>
      <c r="C6" s="15" t="s">
        <v>10</v>
      </c>
      <c r="D6" s="15"/>
      <c r="E6" s="15"/>
      <c r="F6" s="15"/>
      <c r="G6" s="15"/>
      <c r="H6" s="31" t="s">
        <v>11</v>
      </c>
      <c r="I6" s="31"/>
      <c r="J6" s="15">
        <v>52412152</v>
      </c>
      <c r="K6" s="15"/>
      <c r="L6" s="15"/>
      <c r="M6" s="15"/>
      <c r="N6" s="15"/>
    </row>
    <row r="7" spans="1:14" ht="27" customHeight="1">
      <c r="A7" s="7" t="s">
        <v>12</v>
      </c>
      <c r="B7" s="8"/>
      <c r="C7" s="15"/>
      <c r="D7" s="15"/>
      <c r="E7" s="3" t="s">
        <v>13</v>
      </c>
      <c r="F7" s="15" t="s">
        <v>14</v>
      </c>
      <c r="G7" s="15"/>
      <c r="H7" s="15" t="s">
        <v>15</v>
      </c>
      <c r="I7" s="15"/>
      <c r="J7" s="15" t="s">
        <v>16</v>
      </c>
      <c r="K7" s="15"/>
      <c r="L7" s="15" t="s">
        <v>17</v>
      </c>
      <c r="M7" s="15"/>
      <c r="N7" s="3" t="s">
        <v>18</v>
      </c>
    </row>
    <row r="8" spans="1:14" ht="15.6" customHeight="1">
      <c r="A8" s="9"/>
      <c r="B8" s="10"/>
      <c r="C8" s="27" t="s">
        <v>19</v>
      </c>
      <c r="D8" s="27"/>
      <c r="E8" s="3">
        <v>458.60672</v>
      </c>
      <c r="F8" s="15">
        <v>338.97354000000001</v>
      </c>
      <c r="G8" s="15"/>
      <c r="H8" s="15">
        <v>338.97354000000001</v>
      </c>
      <c r="I8" s="15"/>
      <c r="J8" s="15">
        <v>10</v>
      </c>
      <c r="K8" s="15"/>
      <c r="L8" s="28">
        <f>H8/F8</f>
        <v>1</v>
      </c>
      <c r="M8" s="28"/>
      <c r="N8" s="3">
        <v>10</v>
      </c>
    </row>
    <row r="9" spans="1:14" ht="15.6" customHeight="1">
      <c r="A9" s="9"/>
      <c r="B9" s="10"/>
      <c r="C9" s="15" t="s">
        <v>20</v>
      </c>
      <c r="D9" s="15"/>
      <c r="E9" s="3"/>
      <c r="F9" s="15"/>
      <c r="G9" s="15"/>
      <c r="H9" s="15"/>
      <c r="I9" s="15"/>
      <c r="J9" s="15" t="s">
        <v>21</v>
      </c>
      <c r="K9" s="15"/>
      <c r="L9" s="15"/>
      <c r="M9" s="15"/>
      <c r="N9" s="3" t="s">
        <v>21</v>
      </c>
    </row>
    <row r="10" spans="1:14" ht="15.6" customHeight="1">
      <c r="A10" s="9"/>
      <c r="B10" s="10"/>
      <c r="C10" s="15" t="s">
        <v>22</v>
      </c>
      <c r="D10" s="15"/>
      <c r="E10" s="3"/>
      <c r="F10" s="15"/>
      <c r="G10" s="15"/>
      <c r="H10" s="15"/>
      <c r="I10" s="15"/>
      <c r="J10" s="15" t="s">
        <v>21</v>
      </c>
      <c r="K10" s="15"/>
      <c r="L10" s="15"/>
      <c r="M10" s="15"/>
      <c r="N10" s="3" t="s">
        <v>21</v>
      </c>
    </row>
    <row r="11" spans="1:14" ht="15.6" customHeight="1">
      <c r="A11" s="11"/>
      <c r="B11" s="12"/>
      <c r="C11" s="15" t="s">
        <v>23</v>
      </c>
      <c r="D11" s="15"/>
      <c r="E11" s="3">
        <v>458.60672</v>
      </c>
      <c r="F11" s="15">
        <v>338.97354000000001</v>
      </c>
      <c r="G11" s="15"/>
      <c r="H11" s="15">
        <v>338.97354000000001</v>
      </c>
      <c r="I11" s="15"/>
      <c r="J11" s="15" t="s">
        <v>21</v>
      </c>
      <c r="K11" s="15"/>
      <c r="L11" s="15"/>
      <c r="M11" s="15"/>
      <c r="N11" s="3" t="s">
        <v>21</v>
      </c>
    </row>
    <row r="12" spans="1:14" ht="15.6" customHeight="1">
      <c r="A12" s="15" t="s">
        <v>24</v>
      </c>
      <c r="B12" s="15" t="s">
        <v>25</v>
      </c>
      <c r="C12" s="15"/>
      <c r="D12" s="15"/>
      <c r="E12" s="15"/>
      <c r="F12" s="15"/>
      <c r="G12" s="15"/>
      <c r="H12" s="15" t="s">
        <v>26</v>
      </c>
      <c r="I12" s="15"/>
      <c r="J12" s="15"/>
      <c r="K12" s="15"/>
      <c r="L12" s="15"/>
      <c r="M12" s="15"/>
      <c r="N12" s="15"/>
    </row>
    <row r="13" spans="1:14" ht="373.5" customHeight="1">
      <c r="A13" s="15"/>
      <c r="B13" s="26" t="s">
        <v>132</v>
      </c>
      <c r="C13" s="26"/>
      <c r="D13" s="26"/>
      <c r="E13" s="26"/>
      <c r="F13" s="26"/>
      <c r="G13" s="26"/>
      <c r="H13" s="26" t="s">
        <v>27</v>
      </c>
      <c r="I13" s="26"/>
      <c r="J13" s="26"/>
      <c r="K13" s="26"/>
      <c r="L13" s="26"/>
      <c r="M13" s="26"/>
      <c r="N13" s="26"/>
    </row>
    <row r="14" spans="1:14" ht="32.1" customHeight="1">
      <c r="A14" s="16" t="s">
        <v>28</v>
      </c>
      <c r="B14" s="3" t="s">
        <v>29</v>
      </c>
      <c r="C14" s="3" t="s">
        <v>30</v>
      </c>
      <c r="D14" s="15" t="s">
        <v>31</v>
      </c>
      <c r="E14" s="15"/>
      <c r="F14" s="15"/>
      <c r="G14" s="3" t="s">
        <v>32</v>
      </c>
      <c r="H14" s="3" t="s">
        <v>33</v>
      </c>
      <c r="I14" s="15" t="s">
        <v>16</v>
      </c>
      <c r="J14" s="15"/>
      <c r="K14" s="15" t="s">
        <v>18</v>
      </c>
      <c r="L14" s="15"/>
      <c r="M14" s="7" t="s">
        <v>34</v>
      </c>
      <c r="N14" s="8"/>
    </row>
    <row r="15" spans="1:14" ht="13.5" customHeight="1">
      <c r="A15" s="17"/>
      <c r="B15" s="15" t="s">
        <v>35</v>
      </c>
      <c r="C15" s="15" t="s">
        <v>36</v>
      </c>
      <c r="D15" s="20" t="s">
        <v>37</v>
      </c>
      <c r="E15" s="20"/>
      <c r="F15" s="20"/>
      <c r="G15" s="3" t="s">
        <v>38</v>
      </c>
      <c r="H15" s="3" t="s">
        <v>38</v>
      </c>
      <c r="I15" s="15">
        <v>2</v>
      </c>
      <c r="J15" s="15"/>
      <c r="K15" s="15">
        <v>2</v>
      </c>
      <c r="L15" s="15"/>
      <c r="M15" s="21" t="s">
        <v>39</v>
      </c>
      <c r="N15" s="22"/>
    </row>
    <row r="16" spans="1:14" ht="13.5" customHeight="1">
      <c r="A16" s="17"/>
      <c r="B16" s="15"/>
      <c r="C16" s="15"/>
      <c r="D16" s="20" t="s">
        <v>40</v>
      </c>
      <c r="E16" s="20"/>
      <c r="F16" s="20"/>
      <c r="G16" s="3" t="s">
        <v>41</v>
      </c>
      <c r="H16" s="3" t="s">
        <v>41</v>
      </c>
      <c r="I16" s="15">
        <v>2</v>
      </c>
      <c r="J16" s="15"/>
      <c r="K16" s="15">
        <v>2</v>
      </c>
      <c r="L16" s="15"/>
      <c r="M16" s="21" t="s">
        <v>39</v>
      </c>
      <c r="N16" s="22"/>
    </row>
    <row r="17" spans="1:14" ht="13.5" customHeight="1">
      <c r="A17" s="17"/>
      <c r="B17" s="15"/>
      <c r="C17" s="15"/>
      <c r="D17" s="23" t="s">
        <v>42</v>
      </c>
      <c r="E17" s="24"/>
      <c r="F17" s="25"/>
      <c r="G17" s="3" t="s">
        <v>43</v>
      </c>
      <c r="H17" s="3" t="s">
        <v>43</v>
      </c>
      <c r="I17" s="15">
        <v>2</v>
      </c>
      <c r="J17" s="15"/>
      <c r="K17" s="15">
        <v>2</v>
      </c>
      <c r="L17" s="15"/>
      <c r="M17" s="21" t="s">
        <v>39</v>
      </c>
      <c r="N17" s="22"/>
    </row>
    <row r="18" spans="1:14" ht="13.5" customHeight="1">
      <c r="A18" s="17"/>
      <c r="B18" s="15"/>
      <c r="C18" s="15"/>
      <c r="D18" s="20" t="s">
        <v>44</v>
      </c>
      <c r="E18" s="20"/>
      <c r="F18" s="20"/>
      <c r="G18" s="3" t="s">
        <v>43</v>
      </c>
      <c r="H18" s="3" t="s">
        <v>43</v>
      </c>
      <c r="I18" s="15">
        <v>2</v>
      </c>
      <c r="J18" s="15"/>
      <c r="K18" s="15">
        <v>2</v>
      </c>
      <c r="L18" s="15"/>
      <c r="M18" s="21" t="s">
        <v>39</v>
      </c>
      <c r="N18" s="22"/>
    </row>
    <row r="19" spans="1:14" ht="30" customHeight="1">
      <c r="A19" s="17"/>
      <c r="B19" s="15"/>
      <c r="C19" s="15"/>
      <c r="D19" s="20" t="s">
        <v>45</v>
      </c>
      <c r="E19" s="20"/>
      <c r="F19" s="20"/>
      <c r="G19" s="3" t="s">
        <v>46</v>
      </c>
      <c r="H19" s="3" t="s">
        <v>46</v>
      </c>
      <c r="I19" s="15">
        <v>2</v>
      </c>
      <c r="J19" s="15"/>
      <c r="K19" s="15">
        <v>2</v>
      </c>
      <c r="L19" s="15"/>
      <c r="M19" s="21" t="s">
        <v>39</v>
      </c>
      <c r="N19" s="22"/>
    </row>
    <row r="20" spans="1:14" ht="13.5" customHeight="1">
      <c r="A20" s="17"/>
      <c r="B20" s="15"/>
      <c r="C20" s="15"/>
      <c r="D20" s="20" t="s">
        <v>47</v>
      </c>
      <c r="E20" s="20"/>
      <c r="F20" s="20"/>
      <c r="G20" s="3" t="s">
        <v>48</v>
      </c>
      <c r="H20" s="3" t="s">
        <v>48</v>
      </c>
      <c r="I20" s="15">
        <v>2</v>
      </c>
      <c r="J20" s="15"/>
      <c r="K20" s="15">
        <v>2</v>
      </c>
      <c r="L20" s="15"/>
      <c r="M20" s="21" t="s">
        <v>39</v>
      </c>
      <c r="N20" s="22"/>
    </row>
    <row r="21" spans="1:14" ht="30.75" customHeight="1">
      <c r="A21" s="17"/>
      <c r="B21" s="15"/>
      <c r="C21" s="15"/>
      <c r="D21" s="20" t="s">
        <v>49</v>
      </c>
      <c r="E21" s="20"/>
      <c r="F21" s="20"/>
      <c r="G21" s="3" t="s">
        <v>50</v>
      </c>
      <c r="H21" s="3" t="s">
        <v>50</v>
      </c>
      <c r="I21" s="15">
        <v>2</v>
      </c>
      <c r="J21" s="15"/>
      <c r="K21" s="15">
        <v>2</v>
      </c>
      <c r="L21" s="15"/>
      <c r="M21" s="21" t="s">
        <v>39</v>
      </c>
      <c r="N21" s="22"/>
    </row>
    <row r="22" spans="1:14" ht="36" customHeight="1">
      <c r="A22" s="17"/>
      <c r="B22" s="15"/>
      <c r="C22" s="15"/>
      <c r="D22" s="20" t="s">
        <v>51</v>
      </c>
      <c r="E22" s="20"/>
      <c r="F22" s="20"/>
      <c r="G22" s="3" t="s">
        <v>50</v>
      </c>
      <c r="H22" s="3" t="s">
        <v>50</v>
      </c>
      <c r="I22" s="15">
        <v>2</v>
      </c>
      <c r="J22" s="15"/>
      <c r="K22" s="15">
        <v>2</v>
      </c>
      <c r="L22" s="15"/>
      <c r="M22" s="21" t="s">
        <v>39</v>
      </c>
      <c r="N22" s="22"/>
    </row>
    <row r="23" spans="1:14" ht="31.5" customHeight="1">
      <c r="A23" s="17"/>
      <c r="B23" s="15"/>
      <c r="C23" s="15"/>
      <c r="D23" s="20" t="s">
        <v>52</v>
      </c>
      <c r="E23" s="20"/>
      <c r="F23" s="20"/>
      <c r="G23" s="3" t="s">
        <v>53</v>
      </c>
      <c r="H23" s="3" t="s">
        <v>53</v>
      </c>
      <c r="I23" s="15">
        <v>2</v>
      </c>
      <c r="J23" s="15"/>
      <c r="K23" s="15">
        <v>2</v>
      </c>
      <c r="L23" s="15"/>
      <c r="M23" s="21" t="s">
        <v>39</v>
      </c>
      <c r="N23" s="22"/>
    </row>
    <row r="24" spans="1:14" ht="30.75" customHeight="1">
      <c r="A24" s="17"/>
      <c r="B24" s="15"/>
      <c r="C24" s="15"/>
      <c r="D24" s="20" t="s">
        <v>54</v>
      </c>
      <c r="E24" s="20"/>
      <c r="F24" s="20"/>
      <c r="G24" s="3" t="s">
        <v>55</v>
      </c>
      <c r="H24" s="3" t="s">
        <v>55</v>
      </c>
      <c r="I24" s="15">
        <v>2</v>
      </c>
      <c r="J24" s="15"/>
      <c r="K24" s="15">
        <v>2</v>
      </c>
      <c r="L24" s="15"/>
      <c r="M24" s="21" t="s">
        <v>39</v>
      </c>
      <c r="N24" s="22"/>
    </row>
    <row r="25" spans="1:14" ht="30" customHeight="1">
      <c r="A25" s="17"/>
      <c r="B25" s="15"/>
      <c r="C25" s="15"/>
      <c r="D25" s="20" t="s">
        <v>56</v>
      </c>
      <c r="E25" s="20"/>
      <c r="F25" s="20"/>
      <c r="G25" s="3" t="s">
        <v>57</v>
      </c>
      <c r="H25" s="3" t="s">
        <v>57</v>
      </c>
      <c r="I25" s="15">
        <v>2</v>
      </c>
      <c r="J25" s="15"/>
      <c r="K25" s="15">
        <v>2</v>
      </c>
      <c r="L25" s="15"/>
      <c r="M25" s="21" t="s">
        <v>39</v>
      </c>
      <c r="N25" s="22"/>
    </row>
    <row r="26" spans="1:14" ht="27" customHeight="1">
      <c r="A26" s="17"/>
      <c r="B26" s="15"/>
      <c r="C26" s="15"/>
      <c r="D26" s="20" t="s">
        <v>58</v>
      </c>
      <c r="E26" s="20"/>
      <c r="F26" s="20"/>
      <c r="G26" s="3" t="s">
        <v>59</v>
      </c>
      <c r="H26" s="3" t="s">
        <v>59</v>
      </c>
      <c r="I26" s="15">
        <v>2</v>
      </c>
      <c r="J26" s="15"/>
      <c r="K26" s="15">
        <v>2</v>
      </c>
      <c r="L26" s="15"/>
      <c r="M26" s="21" t="s">
        <v>39</v>
      </c>
      <c r="N26" s="22"/>
    </row>
    <row r="27" spans="1:14" ht="32.1" customHeight="1">
      <c r="A27" s="17"/>
      <c r="B27" s="15"/>
      <c r="C27" s="15"/>
      <c r="D27" s="20" t="s">
        <v>60</v>
      </c>
      <c r="E27" s="20"/>
      <c r="F27" s="20"/>
      <c r="G27" s="3" t="s">
        <v>61</v>
      </c>
      <c r="H27" s="3" t="s">
        <v>61</v>
      </c>
      <c r="I27" s="15">
        <v>2</v>
      </c>
      <c r="J27" s="15"/>
      <c r="K27" s="15">
        <v>2</v>
      </c>
      <c r="L27" s="15"/>
      <c r="M27" s="21" t="s">
        <v>39</v>
      </c>
      <c r="N27" s="22"/>
    </row>
    <row r="28" spans="1:14" ht="26.45" customHeight="1">
      <c r="A28" s="17"/>
      <c r="B28" s="15"/>
      <c r="C28" s="15"/>
      <c r="D28" s="20" t="s">
        <v>62</v>
      </c>
      <c r="E28" s="20"/>
      <c r="F28" s="20"/>
      <c r="G28" s="3" t="s">
        <v>50</v>
      </c>
      <c r="H28" s="3" t="s">
        <v>50</v>
      </c>
      <c r="I28" s="15">
        <v>2</v>
      </c>
      <c r="J28" s="15"/>
      <c r="K28" s="15">
        <v>2</v>
      </c>
      <c r="L28" s="15"/>
      <c r="M28" s="21" t="s">
        <v>39</v>
      </c>
      <c r="N28" s="22"/>
    </row>
    <row r="29" spans="1:14" ht="26.1" customHeight="1">
      <c r="A29" s="17"/>
      <c r="B29" s="15"/>
      <c r="C29" s="15"/>
      <c r="D29" s="20" t="s">
        <v>63</v>
      </c>
      <c r="E29" s="20"/>
      <c r="F29" s="20"/>
      <c r="G29" s="3" t="s">
        <v>50</v>
      </c>
      <c r="H29" s="3" t="s">
        <v>50</v>
      </c>
      <c r="I29" s="15">
        <v>2</v>
      </c>
      <c r="J29" s="15"/>
      <c r="K29" s="15">
        <v>2</v>
      </c>
      <c r="L29" s="15"/>
      <c r="M29" s="21" t="s">
        <v>39</v>
      </c>
      <c r="N29" s="22"/>
    </row>
    <row r="30" spans="1:14" ht="21.6" customHeight="1">
      <c r="A30" s="17"/>
      <c r="B30" s="15"/>
      <c r="C30" s="15"/>
      <c r="D30" s="20" t="s">
        <v>64</v>
      </c>
      <c r="E30" s="20"/>
      <c r="F30" s="20"/>
      <c r="G30" s="3" t="s">
        <v>50</v>
      </c>
      <c r="H30" s="3" t="s">
        <v>50</v>
      </c>
      <c r="I30" s="15">
        <v>2</v>
      </c>
      <c r="J30" s="15"/>
      <c r="K30" s="15">
        <v>2</v>
      </c>
      <c r="L30" s="15"/>
      <c r="M30" s="21" t="s">
        <v>39</v>
      </c>
      <c r="N30" s="22"/>
    </row>
    <row r="31" spans="1:14" ht="28.5" customHeight="1">
      <c r="A31" s="17"/>
      <c r="B31" s="15"/>
      <c r="C31" s="15" t="s">
        <v>65</v>
      </c>
      <c r="D31" s="20" t="s">
        <v>66</v>
      </c>
      <c r="E31" s="20"/>
      <c r="F31" s="20"/>
      <c r="G31" s="3" t="s">
        <v>67</v>
      </c>
      <c r="H31" s="3" t="s">
        <v>67</v>
      </c>
      <c r="I31" s="15">
        <v>2</v>
      </c>
      <c r="J31" s="15"/>
      <c r="K31" s="15">
        <v>2</v>
      </c>
      <c r="L31" s="15"/>
      <c r="M31" s="21" t="s">
        <v>39</v>
      </c>
      <c r="N31" s="22"/>
    </row>
    <row r="32" spans="1:14" ht="28.5" customHeight="1">
      <c r="A32" s="17"/>
      <c r="B32" s="15"/>
      <c r="C32" s="15"/>
      <c r="D32" s="20" t="s">
        <v>68</v>
      </c>
      <c r="E32" s="20"/>
      <c r="F32" s="20"/>
      <c r="G32" s="3" t="s">
        <v>67</v>
      </c>
      <c r="H32" s="3" t="s">
        <v>67</v>
      </c>
      <c r="I32" s="15">
        <v>2</v>
      </c>
      <c r="J32" s="15"/>
      <c r="K32" s="15">
        <v>2</v>
      </c>
      <c r="L32" s="15"/>
      <c r="M32" s="21" t="s">
        <v>39</v>
      </c>
      <c r="N32" s="22"/>
    </row>
    <row r="33" spans="1:14" ht="28.5" customHeight="1">
      <c r="A33" s="17"/>
      <c r="B33" s="15"/>
      <c r="C33" s="15"/>
      <c r="D33" s="20" t="s">
        <v>69</v>
      </c>
      <c r="E33" s="20"/>
      <c r="F33" s="20"/>
      <c r="G33" s="3" t="s">
        <v>70</v>
      </c>
      <c r="H33" s="3" t="s">
        <v>70</v>
      </c>
      <c r="I33" s="15">
        <v>2</v>
      </c>
      <c r="J33" s="15"/>
      <c r="K33" s="15">
        <v>2</v>
      </c>
      <c r="L33" s="15"/>
      <c r="M33" s="21" t="s">
        <v>39</v>
      </c>
      <c r="N33" s="22"/>
    </row>
    <row r="34" spans="1:14" ht="28.5" customHeight="1">
      <c r="A34" s="17"/>
      <c r="B34" s="15"/>
      <c r="C34" s="15"/>
      <c r="D34" s="20" t="s">
        <v>71</v>
      </c>
      <c r="E34" s="20"/>
      <c r="F34" s="20"/>
      <c r="G34" s="3" t="s">
        <v>72</v>
      </c>
      <c r="H34" s="3" t="s">
        <v>72</v>
      </c>
      <c r="I34" s="15">
        <v>2</v>
      </c>
      <c r="J34" s="15"/>
      <c r="K34" s="15">
        <v>2</v>
      </c>
      <c r="L34" s="15"/>
      <c r="M34" s="21" t="s">
        <v>39</v>
      </c>
      <c r="N34" s="22"/>
    </row>
    <row r="35" spans="1:14" ht="28.5" customHeight="1">
      <c r="A35" s="17"/>
      <c r="B35" s="15"/>
      <c r="C35" s="15"/>
      <c r="D35" s="20" t="s">
        <v>73</v>
      </c>
      <c r="E35" s="20"/>
      <c r="F35" s="20"/>
      <c r="G35" s="3" t="s">
        <v>74</v>
      </c>
      <c r="H35" s="3" t="s">
        <v>74</v>
      </c>
      <c r="I35" s="15">
        <v>2</v>
      </c>
      <c r="J35" s="15"/>
      <c r="K35" s="15">
        <v>2</v>
      </c>
      <c r="L35" s="15"/>
      <c r="M35" s="21" t="s">
        <v>39</v>
      </c>
      <c r="N35" s="22"/>
    </row>
    <row r="36" spans="1:14" ht="28.5" customHeight="1">
      <c r="A36" s="17"/>
      <c r="B36" s="15"/>
      <c r="C36" s="15"/>
      <c r="D36" s="20" t="s">
        <v>75</v>
      </c>
      <c r="E36" s="20"/>
      <c r="F36" s="20"/>
      <c r="G36" s="3" t="s">
        <v>70</v>
      </c>
      <c r="H36" s="3" t="s">
        <v>70</v>
      </c>
      <c r="I36" s="15">
        <v>2</v>
      </c>
      <c r="J36" s="15"/>
      <c r="K36" s="15">
        <v>2</v>
      </c>
      <c r="L36" s="15"/>
      <c r="M36" s="21" t="s">
        <v>39</v>
      </c>
      <c r="N36" s="22"/>
    </row>
    <row r="37" spans="1:14" ht="28.5" customHeight="1">
      <c r="A37" s="17"/>
      <c r="B37" s="15"/>
      <c r="C37" s="15"/>
      <c r="D37" s="20" t="s">
        <v>76</v>
      </c>
      <c r="E37" s="20"/>
      <c r="F37" s="20"/>
      <c r="G37" s="3" t="s">
        <v>70</v>
      </c>
      <c r="H37" s="3" t="s">
        <v>70</v>
      </c>
      <c r="I37" s="15">
        <v>2</v>
      </c>
      <c r="J37" s="15"/>
      <c r="K37" s="15">
        <v>2</v>
      </c>
      <c r="L37" s="15"/>
      <c r="M37" s="21" t="s">
        <v>39</v>
      </c>
      <c r="N37" s="22"/>
    </row>
    <row r="38" spans="1:14" ht="28.5" customHeight="1">
      <c r="A38" s="17"/>
      <c r="B38" s="15"/>
      <c r="C38" s="15"/>
      <c r="D38" s="20" t="s">
        <v>77</v>
      </c>
      <c r="E38" s="20"/>
      <c r="F38" s="20"/>
      <c r="G38" s="3" t="s">
        <v>78</v>
      </c>
      <c r="H38" s="3" t="s">
        <v>78</v>
      </c>
      <c r="I38" s="15">
        <v>2</v>
      </c>
      <c r="J38" s="15"/>
      <c r="K38" s="15">
        <v>2</v>
      </c>
      <c r="L38" s="15"/>
      <c r="M38" s="21" t="s">
        <v>39</v>
      </c>
      <c r="N38" s="22"/>
    </row>
    <row r="39" spans="1:14" ht="28.5" customHeight="1">
      <c r="A39" s="17"/>
      <c r="B39" s="15"/>
      <c r="C39" s="15"/>
      <c r="D39" s="20" t="s">
        <v>79</v>
      </c>
      <c r="E39" s="20"/>
      <c r="F39" s="20"/>
      <c r="G39" s="3" t="s">
        <v>80</v>
      </c>
      <c r="H39" s="3" t="s">
        <v>80</v>
      </c>
      <c r="I39" s="15">
        <v>2</v>
      </c>
      <c r="J39" s="15"/>
      <c r="K39" s="15">
        <v>2</v>
      </c>
      <c r="L39" s="15"/>
      <c r="M39" s="21" t="s">
        <v>39</v>
      </c>
      <c r="N39" s="22"/>
    </row>
    <row r="40" spans="1:14" ht="28.5" customHeight="1">
      <c r="A40" s="17"/>
      <c r="B40" s="15"/>
      <c r="C40" s="15"/>
      <c r="D40" s="20" t="s">
        <v>81</v>
      </c>
      <c r="E40" s="20"/>
      <c r="F40" s="20"/>
      <c r="G40" s="3" t="s">
        <v>82</v>
      </c>
      <c r="H40" s="3" t="s">
        <v>82</v>
      </c>
      <c r="I40" s="15">
        <v>2</v>
      </c>
      <c r="J40" s="15"/>
      <c r="K40" s="15">
        <v>2</v>
      </c>
      <c r="L40" s="15"/>
      <c r="M40" s="21" t="s">
        <v>39</v>
      </c>
      <c r="N40" s="22"/>
    </row>
    <row r="41" spans="1:14">
      <c r="A41" s="17"/>
      <c r="B41" s="15"/>
      <c r="C41" s="15" t="s">
        <v>83</v>
      </c>
      <c r="D41" s="20" t="s">
        <v>84</v>
      </c>
      <c r="E41" s="20"/>
      <c r="F41" s="20"/>
      <c r="G41" s="3" t="s">
        <v>85</v>
      </c>
      <c r="H41" s="3" t="s">
        <v>85</v>
      </c>
      <c r="I41" s="15">
        <v>2</v>
      </c>
      <c r="J41" s="15"/>
      <c r="K41" s="15">
        <v>2</v>
      </c>
      <c r="L41" s="15"/>
      <c r="M41" s="21" t="s">
        <v>39</v>
      </c>
      <c r="N41" s="22"/>
    </row>
    <row r="42" spans="1:14">
      <c r="A42" s="17"/>
      <c r="B42" s="15"/>
      <c r="C42" s="15"/>
      <c r="D42" s="20" t="s">
        <v>86</v>
      </c>
      <c r="E42" s="20"/>
      <c r="F42" s="20"/>
      <c r="G42" s="3" t="s">
        <v>85</v>
      </c>
      <c r="H42" s="3" t="s">
        <v>85</v>
      </c>
      <c r="I42" s="15">
        <v>2</v>
      </c>
      <c r="J42" s="15"/>
      <c r="K42" s="15">
        <v>2</v>
      </c>
      <c r="L42" s="15"/>
      <c r="M42" s="21" t="s">
        <v>39</v>
      </c>
      <c r="N42" s="22"/>
    </row>
    <row r="43" spans="1:14">
      <c r="A43" s="17"/>
      <c r="B43" s="15"/>
      <c r="C43" s="15"/>
      <c r="D43" s="20" t="s">
        <v>87</v>
      </c>
      <c r="E43" s="20"/>
      <c r="F43" s="20"/>
      <c r="G43" s="3" t="s">
        <v>85</v>
      </c>
      <c r="H43" s="3" t="s">
        <v>85</v>
      </c>
      <c r="I43" s="15">
        <v>2</v>
      </c>
      <c r="J43" s="15"/>
      <c r="K43" s="15">
        <v>2</v>
      </c>
      <c r="L43" s="15"/>
      <c r="M43" s="21" t="s">
        <v>39</v>
      </c>
      <c r="N43" s="22"/>
    </row>
    <row r="44" spans="1:14" ht="57" customHeight="1">
      <c r="A44" s="17"/>
      <c r="B44" s="15"/>
      <c r="C44" s="15"/>
      <c r="D44" s="20" t="s">
        <v>88</v>
      </c>
      <c r="E44" s="20"/>
      <c r="F44" s="20"/>
      <c r="G44" s="3" t="s">
        <v>46</v>
      </c>
      <c r="H44" s="3" t="s">
        <v>46</v>
      </c>
      <c r="I44" s="15">
        <v>2</v>
      </c>
      <c r="J44" s="15"/>
      <c r="K44" s="15">
        <v>2</v>
      </c>
      <c r="L44" s="15"/>
      <c r="M44" s="21" t="s">
        <v>39</v>
      </c>
      <c r="N44" s="22"/>
    </row>
    <row r="45" spans="1:14" ht="25.5">
      <c r="A45" s="17"/>
      <c r="B45" s="15"/>
      <c r="C45" s="15" t="s">
        <v>89</v>
      </c>
      <c r="D45" s="20" t="s">
        <v>90</v>
      </c>
      <c r="E45" s="20"/>
      <c r="F45" s="20"/>
      <c r="G45" s="3" t="s">
        <v>91</v>
      </c>
      <c r="H45" s="3" t="s">
        <v>92</v>
      </c>
      <c r="I45" s="15">
        <v>2</v>
      </c>
      <c r="J45" s="15"/>
      <c r="K45" s="15">
        <v>1.4</v>
      </c>
      <c r="L45" s="15"/>
      <c r="M45" s="21" t="s">
        <v>39</v>
      </c>
      <c r="N45" s="22"/>
    </row>
    <row r="46" spans="1:14">
      <c r="A46" s="17"/>
      <c r="B46" s="15"/>
      <c r="C46" s="15"/>
      <c r="D46" s="20" t="s">
        <v>93</v>
      </c>
      <c r="E46" s="20"/>
      <c r="F46" s="20"/>
      <c r="G46" s="3" t="s">
        <v>94</v>
      </c>
      <c r="H46" s="3" t="s">
        <v>95</v>
      </c>
      <c r="I46" s="15">
        <v>2</v>
      </c>
      <c r="J46" s="15"/>
      <c r="K46" s="15">
        <v>0.6</v>
      </c>
      <c r="L46" s="15"/>
      <c r="M46" s="21" t="s">
        <v>39</v>
      </c>
      <c r="N46" s="22"/>
    </row>
    <row r="47" spans="1:14" ht="13.5" customHeight="1">
      <c r="A47" s="17"/>
      <c r="B47" s="15"/>
      <c r="C47" s="15"/>
      <c r="D47" s="20" t="s">
        <v>96</v>
      </c>
      <c r="E47" s="20"/>
      <c r="F47" s="20"/>
      <c r="G47" s="3" t="s">
        <v>97</v>
      </c>
      <c r="H47" s="3" t="s">
        <v>97</v>
      </c>
      <c r="I47" s="15">
        <v>2</v>
      </c>
      <c r="J47" s="15"/>
      <c r="K47" s="15">
        <v>2</v>
      </c>
      <c r="L47" s="15"/>
      <c r="M47" s="21" t="s">
        <v>98</v>
      </c>
      <c r="N47" s="22"/>
    </row>
    <row r="48" spans="1:14">
      <c r="A48" s="17"/>
      <c r="B48" s="15"/>
      <c r="C48" s="15"/>
      <c r="D48" s="20" t="s">
        <v>99</v>
      </c>
      <c r="E48" s="20"/>
      <c r="F48" s="20"/>
      <c r="G48" s="3" t="s">
        <v>100</v>
      </c>
      <c r="H48" s="3" t="s">
        <v>100</v>
      </c>
      <c r="I48" s="15">
        <v>2</v>
      </c>
      <c r="J48" s="15"/>
      <c r="K48" s="15">
        <v>2</v>
      </c>
      <c r="L48" s="15"/>
      <c r="M48" s="21" t="s">
        <v>39</v>
      </c>
      <c r="N48" s="22"/>
    </row>
    <row r="49" spans="1:14">
      <c r="A49" s="17"/>
      <c r="B49" s="15"/>
      <c r="C49" s="15"/>
      <c r="D49" s="20" t="s">
        <v>101</v>
      </c>
      <c r="E49" s="20"/>
      <c r="F49" s="20"/>
      <c r="G49" s="3" t="s">
        <v>102</v>
      </c>
      <c r="H49" s="3" t="s">
        <v>102</v>
      </c>
      <c r="I49" s="15">
        <v>2</v>
      </c>
      <c r="J49" s="15"/>
      <c r="K49" s="15">
        <v>2</v>
      </c>
      <c r="L49" s="15"/>
      <c r="M49" s="21" t="s">
        <v>39</v>
      </c>
      <c r="N49" s="22"/>
    </row>
    <row r="50" spans="1:14">
      <c r="A50" s="17"/>
      <c r="B50" s="15"/>
      <c r="C50" s="15"/>
      <c r="D50" s="20" t="s">
        <v>103</v>
      </c>
      <c r="E50" s="20"/>
      <c r="F50" s="20"/>
      <c r="G50" s="3" t="s">
        <v>104</v>
      </c>
      <c r="H50" s="3" t="s">
        <v>104</v>
      </c>
      <c r="I50" s="15">
        <v>2</v>
      </c>
      <c r="J50" s="15"/>
      <c r="K50" s="15">
        <v>2</v>
      </c>
      <c r="L50" s="15"/>
      <c r="M50" s="21" t="s">
        <v>39</v>
      </c>
      <c r="N50" s="22"/>
    </row>
    <row r="51" spans="1:14" ht="40.5" customHeight="1">
      <c r="A51" s="17"/>
      <c r="B51" s="15"/>
      <c r="C51" s="15"/>
      <c r="D51" s="20" t="s">
        <v>105</v>
      </c>
      <c r="E51" s="20"/>
      <c r="F51" s="20"/>
      <c r="G51" s="3" t="s">
        <v>106</v>
      </c>
      <c r="H51" s="3" t="s">
        <v>107</v>
      </c>
      <c r="I51" s="15">
        <v>2</v>
      </c>
      <c r="J51" s="15"/>
      <c r="K51" s="15">
        <v>2</v>
      </c>
      <c r="L51" s="15"/>
      <c r="M51" s="15" t="s">
        <v>108</v>
      </c>
      <c r="N51" s="15"/>
    </row>
    <row r="52" spans="1:14">
      <c r="A52" s="17"/>
      <c r="B52" s="15"/>
      <c r="C52" s="15"/>
      <c r="D52" s="20" t="s">
        <v>109</v>
      </c>
      <c r="E52" s="20"/>
      <c r="F52" s="20"/>
      <c r="G52" s="3" t="s">
        <v>110</v>
      </c>
      <c r="H52" s="3">
        <v>0</v>
      </c>
      <c r="I52" s="15">
        <v>2</v>
      </c>
      <c r="J52" s="15"/>
      <c r="K52" s="15">
        <v>0</v>
      </c>
      <c r="L52" s="15"/>
      <c r="M52" s="21" t="s">
        <v>39</v>
      </c>
      <c r="N52" s="22"/>
    </row>
    <row r="53" spans="1:14">
      <c r="A53" s="17"/>
      <c r="B53" s="15"/>
      <c r="C53" s="15"/>
      <c r="D53" s="20" t="s">
        <v>111</v>
      </c>
      <c r="E53" s="20"/>
      <c r="F53" s="20"/>
      <c r="G53" s="3" t="s">
        <v>112</v>
      </c>
      <c r="H53" s="3" t="s">
        <v>113</v>
      </c>
      <c r="I53" s="15">
        <v>2</v>
      </c>
      <c r="J53" s="15"/>
      <c r="K53" s="15">
        <v>1.2</v>
      </c>
      <c r="L53" s="15"/>
      <c r="M53" s="21" t="s">
        <v>39</v>
      </c>
      <c r="N53" s="22"/>
    </row>
    <row r="54" spans="1:14" ht="49.5" customHeight="1">
      <c r="A54" s="17"/>
      <c r="B54" s="15" t="s">
        <v>114</v>
      </c>
      <c r="C54" s="15" t="s">
        <v>115</v>
      </c>
      <c r="D54" s="20" t="s">
        <v>116</v>
      </c>
      <c r="E54" s="20"/>
      <c r="F54" s="20"/>
      <c r="G54" s="3" t="s">
        <v>117</v>
      </c>
      <c r="H54" s="3" t="s">
        <v>117</v>
      </c>
      <c r="I54" s="15">
        <v>2</v>
      </c>
      <c r="J54" s="15"/>
      <c r="K54" s="15">
        <v>2</v>
      </c>
      <c r="L54" s="15"/>
      <c r="M54" s="21" t="s">
        <v>39</v>
      </c>
      <c r="N54" s="22"/>
    </row>
    <row r="55" spans="1:14" ht="68.45" customHeight="1">
      <c r="A55" s="17"/>
      <c r="B55" s="15"/>
      <c r="C55" s="15" t="s">
        <v>118</v>
      </c>
      <c r="D55" s="20" t="s">
        <v>119</v>
      </c>
      <c r="E55" s="20"/>
      <c r="F55" s="20"/>
      <c r="G55" s="3" t="s">
        <v>117</v>
      </c>
      <c r="H55" s="3" t="s">
        <v>117</v>
      </c>
      <c r="I55" s="15">
        <v>2</v>
      </c>
      <c r="J55" s="15"/>
      <c r="K55" s="15">
        <v>2</v>
      </c>
      <c r="L55" s="15"/>
      <c r="M55" s="21" t="s">
        <v>39</v>
      </c>
      <c r="N55" s="22"/>
    </row>
    <row r="56" spans="1:14" ht="33" customHeight="1">
      <c r="A56" s="17"/>
      <c r="B56" s="15"/>
      <c r="C56" s="15"/>
      <c r="D56" s="20" t="s">
        <v>120</v>
      </c>
      <c r="E56" s="20"/>
      <c r="F56" s="20"/>
      <c r="G56" s="3" t="s">
        <v>117</v>
      </c>
      <c r="H56" s="3" t="s">
        <v>117</v>
      </c>
      <c r="I56" s="15">
        <v>2</v>
      </c>
      <c r="J56" s="15"/>
      <c r="K56" s="15">
        <v>2</v>
      </c>
      <c r="L56" s="15"/>
      <c r="M56" s="21" t="s">
        <v>39</v>
      </c>
      <c r="N56" s="22"/>
    </row>
    <row r="57" spans="1:14" ht="17.45" customHeight="1">
      <c r="A57" s="17"/>
      <c r="B57" s="15"/>
      <c r="C57" s="16" t="s">
        <v>121</v>
      </c>
      <c r="D57" s="20" t="s">
        <v>122</v>
      </c>
      <c r="E57" s="20"/>
      <c r="F57" s="20"/>
      <c r="G57" s="3" t="s">
        <v>117</v>
      </c>
      <c r="H57" s="3" t="s">
        <v>117</v>
      </c>
      <c r="I57" s="15">
        <v>2</v>
      </c>
      <c r="J57" s="15"/>
      <c r="K57" s="15">
        <v>1.6</v>
      </c>
      <c r="L57" s="15"/>
      <c r="M57" s="15" t="s">
        <v>39</v>
      </c>
      <c r="N57" s="15"/>
    </row>
    <row r="58" spans="1:14" ht="15.6" customHeight="1">
      <c r="A58" s="17"/>
      <c r="B58" s="15"/>
      <c r="C58" s="19"/>
      <c r="D58" s="20" t="s">
        <v>123</v>
      </c>
      <c r="E58" s="20"/>
      <c r="F58" s="20"/>
      <c r="G58" s="3" t="s">
        <v>117</v>
      </c>
      <c r="H58" s="3" t="s">
        <v>117</v>
      </c>
      <c r="I58" s="15">
        <v>1</v>
      </c>
      <c r="J58" s="15"/>
      <c r="K58" s="15">
        <v>0.8</v>
      </c>
      <c r="L58" s="15"/>
      <c r="M58" s="15" t="s">
        <v>39</v>
      </c>
      <c r="N58" s="15"/>
    </row>
    <row r="59" spans="1:14" ht="54" customHeight="1">
      <c r="A59" s="17"/>
      <c r="B59" s="16" t="s">
        <v>124</v>
      </c>
      <c r="C59" s="16" t="s">
        <v>133</v>
      </c>
      <c r="D59" s="20" t="s">
        <v>125</v>
      </c>
      <c r="E59" s="20"/>
      <c r="F59" s="20"/>
      <c r="G59" s="4">
        <v>1</v>
      </c>
      <c r="H59" s="3" t="s">
        <v>126</v>
      </c>
      <c r="I59" s="15">
        <v>1</v>
      </c>
      <c r="J59" s="15"/>
      <c r="K59" s="15">
        <v>0.9</v>
      </c>
      <c r="L59" s="15"/>
      <c r="M59" s="15" t="s">
        <v>39</v>
      </c>
      <c r="N59" s="15"/>
    </row>
    <row r="60" spans="1:14" ht="54" customHeight="1">
      <c r="A60" s="17"/>
      <c r="B60" s="18"/>
      <c r="C60" s="18"/>
      <c r="D60" s="20" t="s">
        <v>127</v>
      </c>
      <c r="E60" s="20"/>
      <c r="F60" s="20"/>
      <c r="G60" s="3" t="s">
        <v>126</v>
      </c>
      <c r="H60" s="3" t="s">
        <v>126</v>
      </c>
      <c r="I60" s="15">
        <v>1</v>
      </c>
      <c r="J60" s="15"/>
      <c r="K60" s="15">
        <v>0.9</v>
      </c>
      <c r="L60" s="15"/>
      <c r="M60" s="15" t="s">
        <v>39</v>
      </c>
      <c r="N60" s="15"/>
    </row>
    <row r="61" spans="1:14" ht="37.5" customHeight="1">
      <c r="A61" s="17"/>
      <c r="B61" s="18"/>
      <c r="C61" s="19"/>
      <c r="D61" s="20" t="s">
        <v>128</v>
      </c>
      <c r="E61" s="20"/>
      <c r="F61" s="20"/>
      <c r="G61" s="3" t="s">
        <v>129</v>
      </c>
      <c r="H61" s="3" t="s">
        <v>129</v>
      </c>
      <c r="I61" s="15">
        <v>1</v>
      </c>
      <c r="J61" s="15"/>
      <c r="K61" s="15">
        <v>0.9</v>
      </c>
      <c r="L61" s="15"/>
      <c r="M61" s="15" t="s">
        <v>39</v>
      </c>
      <c r="N61" s="15"/>
    </row>
    <row r="62" spans="1:14" ht="15.6" customHeight="1">
      <c r="A62" s="13" t="s">
        <v>130</v>
      </c>
      <c r="B62" s="13"/>
      <c r="C62" s="13"/>
      <c r="D62" s="13"/>
      <c r="E62" s="13"/>
      <c r="F62" s="13"/>
      <c r="G62" s="13"/>
      <c r="H62" s="13"/>
      <c r="I62" s="13">
        <f>SUM(I15:J61)+J8</f>
        <v>100</v>
      </c>
      <c r="J62" s="13"/>
      <c r="K62" s="13">
        <f>SUM(K15:L61)+N8</f>
        <v>94.300000000000011</v>
      </c>
      <c r="L62" s="13"/>
      <c r="M62" s="14" t="s">
        <v>39</v>
      </c>
      <c r="N62" s="14"/>
    </row>
    <row r="63" spans="1:14">
      <c r="A63" s="5" t="s">
        <v>131</v>
      </c>
      <c r="B63" s="6"/>
      <c r="C63" s="6"/>
      <c r="D63" s="6"/>
      <c r="E63" s="6"/>
      <c r="F63" s="6"/>
      <c r="G63" s="6"/>
      <c r="H63" s="6"/>
      <c r="I63" s="6"/>
      <c r="J63" s="6"/>
      <c r="K63" s="6"/>
      <c r="L63" s="6"/>
      <c r="M63" s="6"/>
      <c r="N63" s="6"/>
    </row>
    <row r="64" spans="1:14">
      <c r="A64" s="6"/>
      <c r="B64" s="6"/>
      <c r="C64" s="6"/>
      <c r="D64" s="6"/>
      <c r="E64" s="6"/>
      <c r="F64" s="6"/>
      <c r="G64" s="6"/>
      <c r="H64" s="6"/>
      <c r="I64" s="6"/>
      <c r="J64" s="6"/>
      <c r="K64" s="6"/>
      <c r="L64" s="6"/>
      <c r="M64" s="6"/>
      <c r="N64" s="6"/>
    </row>
    <row r="65" spans="1:14">
      <c r="A65" s="6"/>
      <c r="B65" s="6"/>
      <c r="C65" s="6"/>
      <c r="D65" s="6"/>
      <c r="E65" s="6"/>
      <c r="F65" s="6"/>
      <c r="G65" s="6"/>
      <c r="H65" s="6"/>
      <c r="I65" s="6"/>
      <c r="J65" s="6"/>
      <c r="K65" s="6"/>
      <c r="L65" s="6"/>
      <c r="M65" s="6"/>
      <c r="N65" s="6"/>
    </row>
    <row r="66" spans="1:14">
      <c r="A66" s="6"/>
      <c r="B66" s="6"/>
      <c r="C66" s="6"/>
      <c r="D66" s="6"/>
      <c r="E66" s="6"/>
      <c r="F66" s="6"/>
      <c r="G66" s="6"/>
      <c r="H66" s="6"/>
      <c r="I66" s="6"/>
      <c r="J66" s="6"/>
      <c r="K66" s="6"/>
      <c r="L66" s="6"/>
      <c r="M66" s="6"/>
      <c r="N66" s="6"/>
    </row>
    <row r="67" spans="1:14">
      <c r="A67" s="6"/>
      <c r="B67" s="6"/>
      <c r="C67" s="6"/>
      <c r="D67" s="6"/>
      <c r="E67" s="6"/>
      <c r="F67" s="6"/>
      <c r="G67" s="6"/>
      <c r="H67" s="6"/>
      <c r="I67" s="6"/>
      <c r="J67" s="6"/>
      <c r="K67" s="6"/>
      <c r="L67" s="6"/>
      <c r="M67" s="6"/>
      <c r="N67" s="6"/>
    </row>
    <row r="68" spans="1:14">
      <c r="A68" s="6"/>
      <c r="B68" s="6"/>
      <c r="C68" s="6"/>
      <c r="D68" s="6"/>
      <c r="E68" s="6"/>
      <c r="F68" s="6"/>
      <c r="G68" s="6"/>
      <c r="H68" s="6"/>
      <c r="I68" s="6"/>
      <c r="J68" s="6"/>
      <c r="K68" s="6"/>
      <c r="L68" s="6"/>
      <c r="M68" s="6"/>
      <c r="N68" s="6"/>
    </row>
    <row r="69" spans="1:14">
      <c r="A69" s="6"/>
      <c r="B69" s="6"/>
      <c r="C69" s="6"/>
      <c r="D69" s="6"/>
      <c r="E69" s="6"/>
      <c r="F69" s="6"/>
      <c r="G69" s="6"/>
      <c r="H69" s="6"/>
      <c r="I69" s="6"/>
      <c r="J69" s="6"/>
      <c r="K69" s="6"/>
      <c r="L69" s="6"/>
      <c r="M69" s="6"/>
      <c r="N69" s="6"/>
    </row>
    <row r="70" spans="1:14">
      <c r="A70" s="6"/>
      <c r="B70" s="6"/>
      <c r="C70" s="6"/>
      <c r="D70" s="6"/>
      <c r="E70" s="6"/>
      <c r="F70" s="6"/>
      <c r="G70" s="6"/>
      <c r="H70" s="6"/>
      <c r="I70" s="6"/>
      <c r="J70" s="6"/>
      <c r="K70" s="6"/>
      <c r="L70" s="6"/>
      <c r="M70" s="6"/>
      <c r="N70" s="6"/>
    </row>
    <row r="71" spans="1:14">
      <c r="A71" s="6"/>
      <c r="B71" s="6"/>
      <c r="C71" s="6"/>
      <c r="D71" s="6"/>
      <c r="E71" s="6"/>
      <c r="F71" s="6"/>
      <c r="G71" s="6"/>
      <c r="H71" s="6"/>
      <c r="I71" s="6"/>
      <c r="J71" s="6"/>
      <c r="K71" s="6"/>
      <c r="L71" s="6"/>
      <c r="M71" s="6"/>
      <c r="N71" s="6"/>
    </row>
  </sheetData>
  <mergeCells count="251">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D52:F52"/>
    <mergeCell ref="I52:J52"/>
    <mergeCell ref="K52:L52"/>
    <mergeCell ref="M52:N52"/>
    <mergeCell ref="D53:F53"/>
    <mergeCell ref="I53:J53"/>
    <mergeCell ref="K53:L53"/>
    <mergeCell ref="M53:N53"/>
    <mergeCell ref="D54:F54"/>
    <mergeCell ref="I54:J54"/>
    <mergeCell ref="K54:L54"/>
    <mergeCell ref="M54:N54"/>
    <mergeCell ref="D55:F55"/>
    <mergeCell ref="I55:J55"/>
    <mergeCell ref="K55:L55"/>
    <mergeCell ref="M55:N55"/>
    <mergeCell ref="K60:L60"/>
    <mergeCell ref="M60:N60"/>
    <mergeCell ref="D61:F61"/>
    <mergeCell ref="I61:J61"/>
    <mergeCell ref="K61:L61"/>
    <mergeCell ref="M61:N61"/>
    <mergeCell ref="D56:F56"/>
    <mergeCell ref="I56:J56"/>
    <mergeCell ref="K56:L56"/>
    <mergeCell ref="M56:N56"/>
    <mergeCell ref="D57:F57"/>
    <mergeCell ref="I57:J57"/>
    <mergeCell ref="K57:L57"/>
    <mergeCell ref="M57:N57"/>
    <mergeCell ref="D58:F58"/>
    <mergeCell ref="I58:J58"/>
    <mergeCell ref="K58:L58"/>
    <mergeCell ref="M58:N58"/>
    <mergeCell ref="A63:N71"/>
    <mergeCell ref="A7:B11"/>
    <mergeCell ref="A62:H62"/>
    <mergeCell ref="I62:J62"/>
    <mergeCell ref="K62:L62"/>
    <mergeCell ref="M62:N62"/>
    <mergeCell ref="A12:A13"/>
    <mergeCell ref="A14:A61"/>
    <mergeCell ref="B15:B53"/>
    <mergeCell ref="B54:B58"/>
    <mergeCell ref="B59:B61"/>
    <mergeCell ref="C15:C30"/>
    <mergeCell ref="C31:C40"/>
    <mergeCell ref="C41:C44"/>
    <mergeCell ref="C45:C53"/>
    <mergeCell ref="C54:C56"/>
    <mergeCell ref="C57:C58"/>
    <mergeCell ref="C59:C61"/>
    <mergeCell ref="D59:F59"/>
    <mergeCell ref="I59:J59"/>
    <mergeCell ref="K59:L59"/>
    <mergeCell ref="M59:N59"/>
    <mergeCell ref="D60:F60"/>
    <mergeCell ref="I60:J60"/>
  </mergeCells>
  <phoneticPr fontId="8" type="noConversion"/>
  <pageMargins left="0.7" right="0.7" top="0.75" bottom="0.75" header="0.3" footer="0.3"/>
  <pageSetup paperSize="9" scale="6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cp:lastPrinted>2022-04-13T05:47:00Z</cp:lastPrinted>
  <dcterms:created xsi:type="dcterms:W3CDTF">2015-06-05T18:17:00Z</dcterms:created>
  <dcterms:modified xsi:type="dcterms:W3CDTF">2022-08-26T00:38:33Z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2052-11.1.0.11744</vt:lpwstr>
  </property>
</Properties>
</file>