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自评表" sheetId="2" r:id="rId1"/>
  </sheets>
  <calcPr calcId="152511"/>
</workbook>
</file>

<file path=xl/calcChain.xml><?xml version="1.0" encoding="utf-8"?>
<calcChain xmlns="http://schemas.openxmlformats.org/spreadsheetml/2006/main">
  <c r="N9" i="2" l="1"/>
  <c r="L9" i="2"/>
  <c r="L8" i="2"/>
  <c r="N8" i="2" s="1"/>
  <c r="K23" i="2" s="1"/>
</calcChain>
</file>

<file path=xl/sharedStrings.xml><?xml version="1.0" encoding="utf-8"?>
<sst xmlns="http://schemas.openxmlformats.org/spreadsheetml/2006/main" count="76" uniqueCount="70">
  <si>
    <t>项目支出绩效自评表</t>
  </si>
  <si>
    <t>（2021 年度）</t>
  </si>
  <si>
    <t xml:space="preserve"> </t>
  </si>
  <si>
    <t>项目名称</t>
  </si>
  <si>
    <t>党务及队伍建设经费</t>
  </si>
  <si>
    <t>主管部门</t>
  </si>
  <si>
    <t>组织处</t>
  </si>
  <si>
    <t>实施单位</t>
  </si>
  <si>
    <t>北京市社会福利事务管理中心</t>
  </si>
  <si>
    <t>项目负责人</t>
  </si>
  <si>
    <t>武胜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</si>
  <si>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</si>
  <si>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</si>
  <si>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</si>
  <si>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</si>
  <si>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</si>
  <si>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</si>
  <si>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</si>
  <si>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</si>
  <si>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</si>
  <si>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</si>
  <si>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</si>
  <si>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</si>
  <si>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</si>
  <si>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</si>
  <si>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</si>
  <si>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</si>
  <si>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服务保障全年工作会议顺利开展，加强队伍建设，提升党员干部综合能力和基层规范化管理水平，促进干部交流、岗位锻炼，为中心系统干部成长提供更加广阔的平台，促进中心系统干部队伍建设水平全面提升。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</si>
  <si>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</si>
  <si>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</si>
  <si>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</si>
  <si>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</si>
  <si>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</si>
  <si>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</si>
  <si>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</si>
  <si>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1个培训班</t>
  </si>
  <si>
    <t>总体经费控制在56.79万元内</t>
  </si>
  <si>
    <t>总体经费控制在21万内</t>
  </si>
  <si>
    <t>中心系统干部队伍建设水平全面提升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</si>
  <si>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</si>
  <si>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</si>
  <si>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基本完成预期目标，培训工作有效开展中心系统十九届五中全会科级干部政治轮训工作，剩余3个培训班次（意识形态舆论引导培训班、党支部委员培训班、新党员培训班）受疫情影响无法按时开展线下培训，按照规定及时予以调减，交回所有结余；队伍建设工作经费未超额开支，全年用于购买党史教育学习书籍、印刷学习资料心得体会汇编、开展干部考核测评、心理健康讲座等队伍建设活动，促进中心系统干部队伍建设水平全面提升。</t>
  </si>
  <si>
    <t>产出指标</t>
  </si>
  <si>
    <t>数量指标</t>
  </si>
  <si>
    <t>开展4个培训班次、购置党员干部学习培训书籍、印制学习资料、开展党团主题教育实践活动、做好全系统干部考核等工作</t>
  </si>
  <si>
    <t>4个培训班</t>
  </si>
  <si>
    <t>受疫情影响，无法开展线下培训，剩余3个培训班次（意识形态舆论引导培训班、党支部委员培训班、新党员培训班）受疫情影响无法按时开展线下培训，结余292522.38元，按照规定及时予以调减，交回所有结余。教育培训视疫情形势开展，若不能如期开展线下培训，在不影响培训任务目标实现的情况下，可延期、压缩培训班次（即减少党建工作经费数量指标）或改为线上培训，同时注意在培训过程中采取切实有效的方法提高培训质量，尽最大努力充分发挥财政项目资金的绩效。</t>
  </si>
  <si>
    <t>购买党史教育学习书籍、印刷学习资料心得体会汇编、开展干部考核测评、心理健康讲座等队伍建设活动</t>
  </si>
  <si>
    <t>5项工作</t>
  </si>
  <si>
    <t>时效指标</t>
  </si>
  <si>
    <t>培训及队伍建设工作</t>
  </si>
  <si>
    <t>年底前全部完成</t>
  </si>
  <si>
    <t>部分培训工作受疫情防控需要未能有效开展，线上培训达不到预期培训效果，最终予以取消</t>
  </si>
  <si>
    <t>成本指标</t>
  </si>
  <si>
    <t>项目预算控制数：党建工作经费</t>
  </si>
  <si>
    <t>27.537762万元</t>
  </si>
  <si>
    <t>项目预算控制数：队伍建设工作经费</t>
  </si>
  <si>
    <t>19.75924万元</t>
  </si>
  <si>
    <t>效益指标</t>
  </si>
  <si>
    <r>
      <rPr>
        <sz val="10.5"/>
        <color indexed="8"/>
        <rFont val="仿宋_GB2312"/>
        <family val="3"/>
        <charset val="134"/>
      </rPr>
      <t>社会</t>
    </r>
    <r>
      <rPr>
        <sz val="10.5"/>
        <color indexed="8"/>
        <rFont val="仿宋_GB2312"/>
        <family val="3"/>
        <charset val="134"/>
      </rPr>
      <t>效益指标</t>
    </r>
  </si>
  <si>
    <t>培训班工作</t>
  </si>
  <si>
    <t>强化党员政治思想理论武装，提升党员政治觉悟、政治素养，提高新时代北京社会建设和民政系统意识形态和新闻宣传工作水平，加强新冠肺炎疫情防控等复杂形势下的舆论引导、阵地建设和风险防控</t>
  </si>
  <si>
    <t>基本达到预期目标，部分培训线上培训达不到预期培训效果，最终予以取消，未能有效开展</t>
  </si>
  <si>
    <t>队伍建设工作</t>
  </si>
  <si>
    <t>项目有效实施，基本达到预期目标，有效提升中心系统干部队伍建设水平</t>
  </si>
  <si>
    <t>满意度指标</t>
  </si>
  <si>
    <t>参与培训人员满意度</t>
  </si>
  <si>
    <t>满意</t>
  </si>
  <si>
    <t>基本满意</t>
  </si>
  <si>
    <t>服务对象满意度指标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</si>
</sst>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indexed="8"/>
      <name val="等线"/>
      <charset val="134"/>
    </font>
    <font>
      <sz val="10.5"/>
      <color indexed="8"/>
      <name val="仿宋_GB2312"/>
      <family val="3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41"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22" zoomScaleNormal="100" zoomScaleSheetLayoutView="100" workbookViewId="0">
      <selection activeCell="E52" sqref="E52"/>
    </sheetView>
  </sheetViews>
  <sheetFormatPr defaultColWidth="9" defaultRowHeight="13.5"/>
  <cols>
    <col min="1" max="1" width="5.375" customWidth="1"/>
    <col min="2" max="2" width="6.125" customWidth="1"/>
    <col min="3" max="3" width="12.125" customWidth="1"/>
    <col min="4" max="4" width="7.875" customWidth="1"/>
    <col min="5" max="5" width="11" customWidth="1"/>
    <col min="6" max="6" width="2.875" customWidth="1"/>
    <col min="7" max="7" width="20.25" customWidth="1"/>
    <col min="8" max="8" width="18.375" customWidth="1"/>
    <col min="9" max="10" width="5.625" customWidth="1"/>
    <col min="11" max="11" width="5.125" customWidth="1"/>
    <col min="12" max="12" width="5.375" customWidth="1"/>
    <col min="13" max="13" width="4.875" customWidth="1"/>
    <col min="14" max="14" width="8.375" customWidth="1"/>
  </cols>
  <sheetData>
    <row r="1" spans="1:14" ht="22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8.7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9.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6" customHeight="1">
      <c r="A4" s="20" t="s">
        <v>3</v>
      </c>
      <c r="B4" s="20"/>
      <c r="C4" s="20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5.6" customHeight="1">
      <c r="A5" s="20" t="s">
        <v>5</v>
      </c>
      <c r="B5" s="20"/>
      <c r="C5" s="20" t="s">
        <v>8</v>
      </c>
      <c r="D5" s="20"/>
      <c r="E5" s="20"/>
      <c r="F5" s="20"/>
      <c r="G5" s="20"/>
      <c r="H5" s="20" t="s">
        <v>7</v>
      </c>
      <c r="I5" s="20"/>
      <c r="J5" s="20" t="s">
        <v>6</v>
      </c>
      <c r="K5" s="20"/>
      <c r="L5" s="20"/>
      <c r="M5" s="20"/>
      <c r="N5" s="20"/>
    </row>
    <row r="6" spans="1:14" ht="15.6" customHeight="1">
      <c r="A6" s="20" t="s">
        <v>9</v>
      </c>
      <c r="B6" s="20"/>
      <c r="C6" s="20" t="s">
        <v>10</v>
      </c>
      <c r="D6" s="20"/>
      <c r="E6" s="20"/>
      <c r="F6" s="20"/>
      <c r="G6" s="20"/>
      <c r="H6" s="20" t="s">
        <v>11</v>
      </c>
      <c r="I6" s="20"/>
      <c r="J6" s="20">
        <v>83107518</v>
      </c>
      <c r="K6" s="20"/>
      <c r="L6" s="20"/>
      <c r="M6" s="20"/>
      <c r="N6" s="20"/>
    </row>
    <row r="7" spans="1:14" ht="27" customHeight="1">
      <c r="A7" s="14" t="s">
        <v>12</v>
      </c>
      <c r="B7" s="15"/>
      <c r="C7" s="20"/>
      <c r="D7" s="20"/>
      <c r="E7" s="4" t="s">
        <v>13</v>
      </c>
      <c r="F7" s="20" t="s">
        <v>14</v>
      </c>
      <c r="G7" s="20"/>
      <c r="H7" s="20" t="s">
        <v>15</v>
      </c>
      <c r="I7" s="20"/>
      <c r="J7" s="20" t="s">
        <v>16</v>
      </c>
      <c r="K7" s="20"/>
      <c r="L7" s="20" t="s">
        <v>17</v>
      </c>
      <c r="M7" s="20"/>
      <c r="N7" s="4" t="s">
        <v>18</v>
      </c>
    </row>
    <row r="8" spans="1:14" ht="15.6" customHeight="1">
      <c r="A8" s="16"/>
      <c r="B8" s="17"/>
      <c r="C8" s="21" t="s">
        <v>19</v>
      </c>
      <c r="D8" s="21"/>
      <c r="E8" s="4">
        <v>77.790000000000006</v>
      </c>
      <c r="F8" s="20">
        <v>48.537762000000001</v>
      </c>
      <c r="G8" s="20"/>
      <c r="H8" s="20">
        <v>47.297032000000002</v>
      </c>
      <c r="I8" s="20"/>
      <c r="J8" s="20">
        <v>10</v>
      </c>
      <c r="K8" s="20"/>
      <c r="L8" s="40">
        <f>H8/F8</f>
        <v>0.97443784078878626</v>
      </c>
      <c r="M8" s="40"/>
      <c r="N8" s="11">
        <f>L8*J8</f>
        <v>9.7443784078878632</v>
      </c>
    </row>
    <row r="9" spans="1:14" ht="15.6" customHeight="1">
      <c r="A9" s="16"/>
      <c r="B9" s="17"/>
      <c r="C9" s="20" t="s">
        <v>20</v>
      </c>
      <c r="D9" s="20"/>
      <c r="E9" s="4">
        <v>77.790000000000006</v>
      </c>
      <c r="F9" s="20">
        <v>48.537762000000001</v>
      </c>
      <c r="G9" s="20"/>
      <c r="H9" s="20">
        <v>47.297032000000002</v>
      </c>
      <c r="I9" s="20"/>
      <c r="J9" s="20">
        <v>10</v>
      </c>
      <c r="K9" s="20"/>
      <c r="L9" s="40">
        <f>H9/F9</f>
        <v>0.97443784078878626</v>
      </c>
      <c r="M9" s="40"/>
      <c r="N9" s="11">
        <f>L9*J9</f>
        <v>9.7443784078878632</v>
      </c>
    </row>
    <row r="10" spans="1:14" ht="15.6" customHeight="1">
      <c r="A10" s="16"/>
      <c r="B10" s="17"/>
      <c r="C10" s="20" t="s">
        <v>22</v>
      </c>
      <c r="D10" s="20"/>
      <c r="E10" s="4">
        <v>0</v>
      </c>
      <c r="F10" s="20">
        <v>0</v>
      </c>
      <c r="G10" s="20"/>
      <c r="H10" s="20">
        <v>0</v>
      </c>
      <c r="I10" s="20"/>
      <c r="J10" s="20" t="s">
        <v>21</v>
      </c>
      <c r="K10" s="20"/>
      <c r="L10" s="20"/>
      <c r="M10" s="20"/>
      <c r="N10" s="4" t="s">
        <v>21</v>
      </c>
    </row>
    <row r="11" spans="1:14" ht="15.6" customHeight="1">
      <c r="A11" s="18"/>
      <c r="B11" s="19"/>
      <c r="C11" s="20" t="s">
        <v>23</v>
      </c>
      <c r="D11" s="20"/>
      <c r="E11" s="4">
        <v>0</v>
      </c>
      <c r="F11" s="20">
        <v>0</v>
      </c>
      <c r="G11" s="20"/>
      <c r="H11" s="20">
        <v>0</v>
      </c>
      <c r="I11" s="20"/>
      <c r="J11" s="20" t="s">
        <v>21</v>
      </c>
      <c r="K11" s="20"/>
      <c r="L11" s="20"/>
      <c r="M11" s="20"/>
      <c r="N11" s="4" t="s">
        <v>21</v>
      </c>
    </row>
    <row r="12" spans="1:14" ht="24.6" customHeight="1">
      <c r="A12" s="20" t="s">
        <v>24</v>
      </c>
      <c r="B12" s="20" t="s">
        <v>25</v>
      </c>
      <c r="C12" s="20"/>
      <c r="D12" s="20"/>
      <c r="E12" s="20"/>
      <c r="F12" s="20"/>
      <c r="G12" s="20"/>
      <c r="H12" s="20" t="s">
        <v>26</v>
      </c>
      <c r="I12" s="20"/>
      <c r="J12" s="20"/>
      <c r="K12" s="20"/>
      <c r="L12" s="20"/>
      <c r="M12" s="20"/>
      <c r="N12" s="20"/>
    </row>
    <row r="13" spans="1:14" s="1" customFormat="1" ht="123.95" customHeight="1">
      <c r="A13" s="20"/>
      <c r="B13" s="36" t="s">
        <v>27</v>
      </c>
      <c r="C13" s="36"/>
      <c r="D13" s="36"/>
      <c r="E13" s="36"/>
      <c r="F13" s="36"/>
      <c r="G13" s="36"/>
      <c r="H13" s="30" t="s">
        <v>41</v>
      </c>
      <c r="I13" s="30"/>
      <c r="J13" s="30"/>
      <c r="K13" s="30"/>
      <c r="L13" s="30"/>
      <c r="M13" s="30"/>
      <c r="N13" s="30"/>
    </row>
    <row r="14" spans="1:14" s="1" customFormat="1" ht="32.1" customHeight="1">
      <c r="A14" s="33" t="s">
        <v>28</v>
      </c>
      <c r="B14" s="5" t="s">
        <v>29</v>
      </c>
      <c r="C14" s="5" t="s">
        <v>30</v>
      </c>
      <c r="D14" s="30" t="s">
        <v>31</v>
      </c>
      <c r="E14" s="30"/>
      <c r="F14" s="30"/>
      <c r="G14" s="5" t="s">
        <v>32</v>
      </c>
      <c r="H14" s="5" t="s">
        <v>33</v>
      </c>
      <c r="I14" s="30" t="s">
        <v>16</v>
      </c>
      <c r="J14" s="30"/>
      <c r="K14" s="30" t="s">
        <v>18</v>
      </c>
      <c r="L14" s="30"/>
      <c r="M14" s="24" t="s">
        <v>34</v>
      </c>
      <c r="N14" s="25"/>
    </row>
    <row r="15" spans="1:14" s="1" customFormat="1" ht="89.45" customHeight="1">
      <c r="A15" s="33"/>
      <c r="B15" s="33" t="s">
        <v>42</v>
      </c>
      <c r="C15" s="33" t="s">
        <v>43</v>
      </c>
      <c r="D15" s="30" t="s">
        <v>44</v>
      </c>
      <c r="E15" s="30"/>
      <c r="F15" s="30"/>
      <c r="G15" s="7" t="s">
        <v>45</v>
      </c>
      <c r="H15" s="7" t="s">
        <v>35</v>
      </c>
      <c r="I15" s="30">
        <v>15</v>
      </c>
      <c r="J15" s="30"/>
      <c r="K15" s="30">
        <v>10</v>
      </c>
      <c r="L15" s="30"/>
      <c r="M15" s="24" t="s">
        <v>46</v>
      </c>
      <c r="N15" s="25"/>
    </row>
    <row r="16" spans="1:14" s="1" customFormat="1" ht="87.95" customHeight="1">
      <c r="A16" s="33"/>
      <c r="B16" s="34"/>
      <c r="C16" s="35"/>
      <c r="D16" s="30" t="s">
        <v>47</v>
      </c>
      <c r="E16" s="30"/>
      <c r="F16" s="30"/>
      <c r="G16" s="9" t="s">
        <v>48</v>
      </c>
      <c r="H16" s="5" t="s">
        <v>48</v>
      </c>
      <c r="I16" s="30">
        <v>15</v>
      </c>
      <c r="J16" s="30"/>
      <c r="K16" s="30">
        <v>15</v>
      </c>
      <c r="L16" s="30"/>
      <c r="M16" s="26"/>
      <c r="N16" s="27"/>
    </row>
    <row r="17" spans="1:14" s="1" customFormat="1" ht="80.45" customHeight="1">
      <c r="A17" s="33"/>
      <c r="B17" s="34"/>
      <c r="C17" s="8" t="s">
        <v>49</v>
      </c>
      <c r="D17" s="37" t="s">
        <v>50</v>
      </c>
      <c r="E17" s="38"/>
      <c r="F17" s="39"/>
      <c r="G17" s="9" t="s">
        <v>51</v>
      </c>
      <c r="H17" s="5" t="s">
        <v>52</v>
      </c>
      <c r="I17" s="30">
        <v>10</v>
      </c>
      <c r="J17" s="30"/>
      <c r="K17" s="30">
        <v>8</v>
      </c>
      <c r="L17" s="30"/>
      <c r="M17" s="26"/>
      <c r="N17" s="27"/>
    </row>
    <row r="18" spans="1:14" s="1" customFormat="1" ht="58.5" customHeight="1">
      <c r="A18" s="33"/>
      <c r="B18" s="34"/>
      <c r="C18" s="33" t="s">
        <v>53</v>
      </c>
      <c r="D18" s="30" t="s">
        <v>54</v>
      </c>
      <c r="E18" s="30"/>
      <c r="F18" s="30"/>
      <c r="G18" s="7" t="s">
        <v>36</v>
      </c>
      <c r="H18" s="5" t="s">
        <v>55</v>
      </c>
      <c r="I18" s="30">
        <v>5</v>
      </c>
      <c r="J18" s="30"/>
      <c r="K18" s="30">
        <v>5</v>
      </c>
      <c r="L18" s="30"/>
      <c r="M18" s="26"/>
      <c r="N18" s="27"/>
    </row>
    <row r="19" spans="1:14" s="1" customFormat="1" ht="57" customHeight="1">
      <c r="A19" s="33"/>
      <c r="B19" s="35"/>
      <c r="C19" s="35"/>
      <c r="D19" s="30" t="s">
        <v>56</v>
      </c>
      <c r="E19" s="30"/>
      <c r="F19" s="30"/>
      <c r="G19" s="9" t="s">
        <v>37</v>
      </c>
      <c r="H19" s="5" t="s">
        <v>57</v>
      </c>
      <c r="I19" s="30">
        <v>5</v>
      </c>
      <c r="J19" s="30"/>
      <c r="K19" s="30">
        <v>5</v>
      </c>
      <c r="L19" s="30"/>
      <c r="M19" s="26"/>
      <c r="N19" s="27"/>
    </row>
    <row r="20" spans="1:14" s="1" customFormat="1" ht="149.1" customHeight="1">
      <c r="A20" s="33"/>
      <c r="B20" s="33" t="s">
        <v>58</v>
      </c>
      <c r="C20" s="33" t="s">
        <v>59</v>
      </c>
      <c r="D20" s="30" t="s">
        <v>60</v>
      </c>
      <c r="E20" s="30"/>
      <c r="F20" s="30"/>
      <c r="G20" s="9" t="s">
        <v>61</v>
      </c>
      <c r="H20" s="10" t="s">
        <v>62</v>
      </c>
      <c r="I20" s="30">
        <v>20</v>
      </c>
      <c r="J20" s="30"/>
      <c r="K20" s="30">
        <v>15</v>
      </c>
      <c r="L20" s="30"/>
      <c r="M20" s="26"/>
      <c r="N20" s="27"/>
    </row>
    <row r="21" spans="1:14" s="1" customFormat="1" ht="66.599999999999994" customHeight="1">
      <c r="A21" s="33"/>
      <c r="B21" s="34"/>
      <c r="C21" s="34"/>
      <c r="D21" s="30" t="s">
        <v>63</v>
      </c>
      <c r="E21" s="30"/>
      <c r="F21" s="30"/>
      <c r="G21" s="9" t="s">
        <v>38</v>
      </c>
      <c r="H21" s="10" t="s">
        <v>64</v>
      </c>
      <c r="I21" s="30">
        <v>10</v>
      </c>
      <c r="J21" s="30"/>
      <c r="K21" s="30">
        <v>9</v>
      </c>
      <c r="L21" s="30"/>
      <c r="M21" s="26"/>
      <c r="N21" s="27"/>
    </row>
    <row r="22" spans="1:14" s="1" customFormat="1" ht="45" customHeight="1">
      <c r="A22" s="33"/>
      <c r="B22" s="6" t="s">
        <v>65</v>
      </c>
      <c r="C22" s="5" t="s">
        <v>69</v>
      </c>
      <c r="D22" s="36" t="s">
        <v>66</v>
      </c>
      <c r="E22" s="36"/>
      <c r="F22" s="36"/>
      <c r="G22" s="5" t="s">
        <v>67</v>
      </c>
      <c r="H22" s="5" t="s">
        <v>68</v>
      </c>
      <c r="I22" s="30">
        <v>10</v>
      </c>
      <c r="J22" s="30"/>
      <c r="K22" s="30">
        <v>9</v>
      </c>
      <c r="L22" s="30"/>
      <c r="M22" s="28"/>
      <c r="N22" s="29"/>
    </row>
    <row r="23" spans="1:14" s="1" customFormat="1" ht="33.950000000000003" customHeight="1">
      <c r="A23" s="30" t="s">
        <v>39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1">
        <f>SUM(K15:L22)+N8</f>
        <v>85.744378407887865</v>
      </c>
      <c r="L23" s="30"/>
      <c r="M23" s="32"/>
      <c r="N23" s="32"/>
    </row>
    <row r="24" spans="1:14">
      <c r="A24" s="12" t="s">
        <v>40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</sheetData>
  <mergeCells count="83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K21:L21"/>
    <mergeCell ref="D22:F22"/>
    <mergeCell ref="I22:J22"/>
    <mergeCell ref="K22:L22"/>
    <mergeCell ref="D19:F19"/>
    <mergeCell ref="I19:J19"/>
    <mergeCell ref="K19:L19"/>
    <mergeCell ref="D20:F20"/>
    <mergeCell ref="I20:J20"/>
    <mergeCell ref="K20:L20"/>
    <mergeCell ref="A24:N32"/>
    <mergeCell ref="M15:N22"/>
    <mergeCell ref="A7:B11"/>
    <mergeCell ref="A23:H23"/>
    <mergeCell ref="I23:J23"/>
    <mergeCell ref="K23:L23"/>
    <mergeCell ref="M23:N23"/>
    <mergeCell ref="A12:A13"/>
    <mergeCell ref="A14:A22"/>
    <mergeCell ref="B15:B19"/>
    <mergeCell ref="B20:B21"/>
    <mergeCell ref="C15:C16"/>
    <mergeCell ref="C18:C19"/>
    <mergeCell ref="C20:C21"/>
    <mergeCell ref="D21:F21"/>
    <mergeCell ref="I21:J21"/>
  </mergeCells>
  <phoneticPr fontId="9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2022-04-14T06:01:00Z</cp:lastPrinted>
  <dcterms:created xsi:type="dcterms:W3CDTF">2015-06-05T18:17:00Z</dcterms:created>
  <dcterms:modified xsi:type="dcterms:W3CDTF">2022-08-30T07:09:51Z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