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425" windowHeight="11025"/>
  </bookViews>
  <sheets>
    <sheet name="自评表" sheetId="2" r:id="rId1"/>
  </sheets>
  <definedNames>
    <definedName name="_xlnm.Print_Area" localSheetId="0">自评表!$A$1:$N$29</definedName>
  </definedNames>
  <calcPr calcId="152511"/>
</workbook>
</file>

<file path=xl/calcChain.xml><?xml version="1.0" encoding="utf-8"?>
<calcChain xmlns="http://schemas.openxmlformats.org/spreadsheetml/2006/main">
  <c r="L9" i="2" l="1"/>
  <c r="L8" i="2" s="1"/>
  <c r="N8" i="2" s="1"/>
  <c r="K29" i="2" s="1"/>
  <c r="N9" i="2" l="1"/>
</calcChain>
</file>

<file path=xl/sharedStrings.xml><?xml version="1.0" encoding="utf-8"?>
<sst xmlns="http://schemas.openxmlformats.org/spreadsheetml/2006/main" count="97" uniqueCount="86">
  <si>
    <t>项目支出绩效自评表</t>
  </si>
  <si>
    <t>（ 2021年度）</t>
  </si>
  <si>
    <t xml:space="preserve"> </t>
  </si>
  <si>
    <t>项目名称</t>
  </si>
  <si>
    <t>福利事务工作经费</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</si>
  <si>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</si>
  <si>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</si>
  <si>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</si>
  <si>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</si>
  <si>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</si>
  <si>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</si>
  <si>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</si>
  <si>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</si>
  <si>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</si>
  <si>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</si>
  <si>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</si>
  <si>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</si>
  <si>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</si>
  <si>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</si>
  <si>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</si>
  <si>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</si>
  <si>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</si>
  <si>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</si>
  <si>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</si>
  <si>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</si>
  <si>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</si>
  <si>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</si>
  <si>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</si>
  <si>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</si>
  <si>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</si>
  <si>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</si>
  <si>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</si>
  <si>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</si>
  <si>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质量指标</t>
  </si>
  <si>
    <t>时效指标</t>
  </si>
  <si>
    <t>成本指标</t>
  </si>
  <si>
    <t>指标</t>
  </si>
  <si>
    <t>社会效益指标</t>
  </si>
  <si>
    <t>满意度指标</t>
  </si>
  <si>
    <t>被监管机构满意度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</si>
  <si>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</si>
  <si>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</si>
  <si>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北京市社会福利事务管理中心</t>
    <phoneticPr fontId="8" type="noConversion"/>
  </si>
  <si>
    <t>李毅然</t>
    <phoneticPr fontId="8" type="noConversion"/>
  </si>
  <si>
    <t>13项</t>
    <phoneticPr fontId="8" type="noConversion"/>
  </si>
  <si>
    <t>业务监管：对市属福利机构的运营服务质量、固定资产使用状况、各专项服务状况以及安全工作进行督导监管并组织开展老人入住评估工作</t>
    <phoneticPr fontId="8" type="noConversion"/>
  </si>
  <si>
    <t>业务监管工作</t>
    <phoneticPr fontId="8" type="noConversion"/>
  </si>
  <si>
    <t>工作符合北京市公办养老机构改革相关政策精神及具体工作对应的文件要求</t>
    <phoneticPr fontId="8" type="noConversion"/>
  </si>
  <si>
    <t>基本符合</t>
    <phoneticPr fontId="8" type="noConversion"/>
  </si>
  <si>
    <t>按年分2次支付一季度支出约40%，二季度支出约60%。</t>
    <phoneticPr fontId="8" type="noConversion"/>
  </si>
  <si>
    <t>按照具体委托合同执行，总体进度基本符合年初设置</t>
    <phoneticPr fontId="8" type="noConversion"/>
  </si>
  <si>
    <t>项目预算总额控制</t>
    <phoneticPr fontId="8" type="noConversion"/>
  </si>
  <si>
    <t>总成本控制在399.436万元以内</t>
    <phoneticPr fontId="8" type="noConversion"/>
  </si>
  <si>
    <t>全年预算支出369.49205万元</t>
    <phoneticPr fontId="8" type="noConversion"/>
  </si>
  <si>
    <t>根据上级相关文件要求，通过委托监管、实时评估、定期巡查等多种方式加强对市属公办公营、公建民营等各类型养老机构的业务监管，使优待服务保障对象的入住公平公开公正</t>
    <phoneticPr fontId="8" type="noConversion"/>
  </si>
  <si>
    <t>基本达到预期指标内容，养老机构的业务监管，使优待服务保障对象的入住公平公开公正</t>
    <phoneticPr fontId="8" type="noConversion"/>
  </si>
  <si>
    <t>满意</t>
    <phoneticPr fontId="8" type="noConversion"/>
  </si>
  <si>
    <t>基本满意</t>
    <phoneticPr fontId="8" type="noConversion"/>
  </si>
  <si>
    <t>心理解压抚慰活动参培人员满意度</t>
    <phoneticPr fontId="8" type="noConversion"/>
  </si>
  <si>
    <t>心理解压抚慰活动</t>
    <phoneticPr fontId="8" type="noConversion"/>
  </si>
  <si>
    <t>心理解压抚慰活动</t>
    <phoneticPr fontId="8" type="noConversion"/>
  </si>
  <si>
    <t>心理解压抚慰活动：针对中心系统工作人员开展心理解压抚慰，心理建设活动</t>
    <phoneticPr fontId="8" type="noConversion"/>
  </si>
  <si>
    <t>按年分5次支出，三季度支出约90%，四季度支出约10%</t>
    <phoneticPr fontId="8" type="noConversion"/>
  </si>
  <si>
    <t>活动从2021年9月15日至12月17日在顺义区春晖园酒店，历经3个月的时间分成七期完成，每期活动周期为三天</t>
    <phoneticPr fontId="8" type="noConversion"/>
  </si>
  <si>
    <t>通过开展心理减压趣味培训，增强了员工的自信心、抗挫折能力，陶冶职工的情操，增强单位职工的职业归属感和认同感， 提升单位职工的团结协作能力，更好地帮助单位职工排解工作压力</t>
    <phoneticPr fontId="8" type="noConversion"/>
  </si>
  <si>
    <t>基本达到预期指标内容。</t>
    <phoneticPr fontId="8" type="noConversion"/>
  </si>
  <si>
    <t>完成了2期约700余人次的培训工作</t>
    <phoneticPr fontId="8" type="noConversion"/>
  </si>
  <si>
    <t>按年分2次支出，二季度支出约90%，三季度支出约10%</t>
    <phoneticPr fontId="8" type="noConversion"/>
  </si>
  <si>
    <t>根据基层实际工作需要，合理安排、科学统筹市属儿童福利机构干部职工</t>
    <phoneticPr fontId="8" type="noConversion"/>
  </si>
  <si>
    <t>特岗人员技能提升培训：提升市属福利机构业务管理干部及技术骨干实际管理能力为工作目标，根据基层实际工作需要，合理安排、科学统筹</t>
    <phoneticPr fontId="8" type="noConversion"/>
  </si>
  <si>
    <t>特岗人员技能提升培训</t>
    <phoneticPr fontId="8" type="noConversion"/>
  </si>
  <si>
    <t>培训准确把握和正确理解《中华人民共和国未成年人保护法》的主要内容和核心要义</t>
    <phoneticPr fontId="8" type="noConversion"/>
  </si>
  <si>
    <t>完全符合</t>
    <phoneticPr fontId="8" type="noConversion"/>
  </si>
  <si>
    <t>2021年3月及6月分两批开展</t>
    <phoneticPr fontId="8" type="noConversion"/>
  </si>
  <si>
    <t>效益指标</t>
    <phoneticPr fontId="8" type="noConversion"/>
  </si>
  <si>
    <t>特岗人员技能提升培训</t>
    <phoneticPr fontId="8" type="noConversion"/>
  </si>
  <si>
    <t>通过培训，提升市属福利机构医疗、护理、康复、特教、社工等专业技术人员能力素质水平。</t>
    <phoneticPr fontId="8" type="noConversion"/>
  </si>
  <si>
    <t>基本达到预期指标内容，市属福利机构医护人员进一步了解了当前学科最新进展，着力培养适宜机构发展的医疗、护理、康复等领域人才队伍，有效提升服务质量和管理水平，为保障市属福利机构的医疗护理安全打下了良好基础，为事业发展提供强有力的人才保证。</t>
    <phoneticPr fontId="8" type="noConversion"/>
  </si>
  <si>
    <t xml:space="preserve">每一项的评估得分率都在4.6以上（满分5分），开放式建议为今后的培训工作提供了宝贵的意见。 </t>
    <phoneticPr fontId="8" type="noConversion"/>
  </si>
  <si>
    <t>涉及12个公司和部门单位</t>
    <phoneticPr fontId="8" type="noConversion"/>
  </si>
  <si>
    <t>覆盖全部12个公司和部门单位，共计993人参与</t>
    <phoneticPr fontId="8" type="noConversion"/>
  </si>
  <si>
    <t>一、中心系统职工心理解压抚慰经费：为了保障职工的合法权益，提高职工身心健康水平，缓解职工职业倦怠，拟计划开展一系列心理解压抚慰，心理建设活动，一是心理减压及疏导培训、职工拓展活动以及其他各类型文体活动，二是举办心理健康、文化修养提升及相关兴趣活动讲座、组织青年风采大赛、组织职工观看电影、话剧、文艺演出及组织部分职工分批次外出疗养等项目。组织以上活动共需预算资金223.596万元。二、特岗人员技能提升培训经费：针对市属福利机构系统医疗、护理、康复、特教、社工等专业技术人员开展技术教育、日常培训及各项专业培训。针对各单位负责信访工作的骨干力量和分管领导，进行心理咨询方面的专业培训，进一步强化信访工作干部队伍建设，预算资金20万元。三、业务监管经费：对市属福利机构的运营服务质量、固定资产使用状况、各专项服务状况以及安全工作进行督导监管；组织开展老人入住评估以及差旅费，预算资金155.84万元。</t>
    <phoneticPr fontId="8" type="noConversion"/>
  </si>
  <si>
    <t>已经有效完成一、中心系统职工心理解压抚慰经费：为了保障职工的合法权益，提高职工身心健康水平，缓解职工职业倦怠，拟计划开展一系列心理解压抚慰，心理建设活动，一是心理减压及疏导培训、职工拓展活动以及其他各类型文体活动，二是举办心理健康、文化修养提升及相关兴趣活动讲座、组织青年风采大赛、组织职工观看电影、话剧、文艺演出及组织部分职工分批次外出疗养等项目。二、特岗人员技能提升培训经费：针对市属福利机构系统医疗、护理、康复、特教、社工等专业技术人员开展技术教育、日常培训及各项专业培训。针对各单位负责信访工作的骨干力量和分管领导，进行心理咨询方面的专业培训，进一步强化信访工作干部队伍建设。三、业务监管经费：对市属福利机构的运营服务质量、固定资产使用状况、各专项服务状况以及安全工作进行督导监管；组织开展老人入住评估以及差旅费。</t>
    <phoneticPr fontId="8" type="noConversion"/>
  </si>
  <si>
    <t>受疫情影响部分培训工作未能有效开展或改为线上培训方式展开</t>
    <phoneticPr fontId="8" type="noConversion"/>
  </si>
  <si>
    <t>福利事务一处</t>
    <phoneticPr fontId="8" type="noConversion"/>
  </si>
  <si>
    <t>服务对象满意度指标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</si>
</sst>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等线"/>
      <charset val="134"/>
    </font>
    <font>
      <sz val="18"/>
      <color indexed="8"/>
      <name val="仿宋_GB2312"/>
      <family val="3"/>
      <charset val="134"/>
    </font>
    <font>
      <sz val="14"/>
      <color indexed="8"/>
      <name val="仿宋_GB2312"/>
      <family val="3"/>
      <charset val="134"/>
    </font>
    <font>
      <sz val="15"/>
      <color indexed="8"/>
      <name val="仿宋_GB2312"/>
      <family val="3"/>
      <charset val="134"/>
    </font>
    <font>
      <sz val="11"/>
      <color indexed="8"/>
      <name val="仿宋_GB2312"/>
      <family val="3"/>
      <charset val="134"/>
    </font>
    <font>
      <sz val="10.5"/>
      <color indexed="8"/>
      <name val="仿宋_GB2312"/>
      <family val="3"/>
      <charset val="134"/>
    </font>
    <font>
      <sz val="12"/>
      <name val="宋体"/>
      <family val="3"/>
      <charset val="134"/>
    </font>
    <font>
      <sz val="11"/>
      <color indexed="8"/>
      <name val="等线"/>
      <family val="3"/>
      <charset val="134"/>
    </font>
    <font>
      <sz val="9"/>
      <name val="等线"/>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alignment vertical="center"/>
    </xf>
    <xf numFmtId="0" fontId="6" fillId="0" borderId="0">
      <alignment vertical="center"/>
    </xf>
    <xf numFmtId="9" fontId="7" fillId="0" borderId="0" applyFont="0" applyFill="0" applyBorder="0" applyAlignment="0" applyProtection="0">
      <alignment vertical="center"/>
    </xf>
  </cellStyleXfs>
  <cellXfs count="28">
    <xf numFmtId="0" fontId="0" fillId="0" borderId="0" xfId="0" applyAlignment="1"/>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xf numFmtId="176" fontId="5" fillId="0" borderId="1"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1" xfId="0" applyFont="1" applyBorder="1" applyAlignment="1">
      <alignmen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 xfId="0" applyFont="1" applyFill="1" applyBorder="1" applyAlignment="1">
      <alignment horizontal="center" vertical="center" wrapText="1"/>
    </xf>
    <xf numFmtId="10" fontId="5" fillId="0" borderId="1" xfId="2"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3">
    <cellStyle name="百分比" xfId="2" builtinId="5"/>
    <cellStyle name="常规" xfId="0" builtinId="0"/>
    <cellStyle name="常规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tabSelected="1" topLeftCell="A27" zoomScaleNormal="100" workbookViewId="0">
      <selection activeCell="G47" sqref="G47"/>
    </sheetView>
  </sheetViews>
  <sheetFormatPr defaultColWidth="9" defaultRowHeight="13.5"/>
  <cols>
    <col min="1" max="1" width="5.875" customWidth="1"/>
    <col min="2" max="2" width="5.5" customWidth="1"/>
    <col min="3" max="3" width="6.625" customWidth="1"/>
    <col min="5" max="5" width="11" customWidth="1"/>
    <col min="6" max="6" width="7.625" customWidth="1"/>
    <col min="7" max="7" width="32" customWidth="1"/>
    <col min="8" max="8" width="29" customWidth="1"/>
    <col min="9" max="9" width="3.875" customWidth="1"/>
    <col min="10" max="12" width="5.375" customWidth="1"/>
    <col min="13" max="13" width="8.25" customWidth="1"/>
    <col min="14" max="14" width="10.375" customWidth="1"/>
  </cols>
  <sheetData>
    <row r="1" spans="1:15" ht="22.5">
      <c r="A1" s="7" t="s">
        <v>0</v>
      </c>
      <c r="B1" s="7"/>
      <c r="C1" s="7"/>
      <c r="D1" s="7"/>
      <c r="E1" s="7"/>
      <c r="F1" s="7"/>
      <c r="G1" s="7"/>
      <c r="H1" s="7"/>
      <c r="I1" s="7"/>
      <c r="J1" s="7"/>
      <c r="K1" s="7"/>
      <c r="L1" s="7"/>
      <c r="M1" s="7"/>
      <c r="N1" s="7"/>
    </row>
    <row r="2" spans="1:15" ht="18.75">
      <c r="A2" s="8" t="s">
        <v>1</v>
      </c>
      <c r="B2" s="8"/>
      <c r="C2" s="8"/>
      <c r="D2" s="8"/>
      <c r="E2" s="8"/>
      <c r="F2" s="8"/>
      <c r="G2" s="8"/>
      <c r="H2" s="8"/>
      <c r="I2" s="8"/>
      <c r="J2" s="8"/>
      <c r="K2" s="8"/>
      <c r="L2" s="8"/>
      <c r="M2" s="8"/>
      <c r="N2" s="8"/>
    </row>
    <row r="3" spans="1:15" ht="11.1" customHeight="1">
      <c r="A3" s="1" t="s">
        <v>2</v>
      </c>
      <c r="B3" s="2"/>
      <c r="C3" s="2"/>
      <c r="D3" s="2"/>
      <c r="E3" s="2"/>
      <c r="F3" s="2"/>
      <c r="G3" s="2"/>
      <c r="H3" s="2"/>
      <c r="I3" s="2"/>
      <c r="J3" s="2"/>
      <c r="K3" s="2"/>
      <c r="L3" s="2"/>
      <c r="M3" s="2"/>
      <c r="N3" s="2"/>
    </row>
    <row r="4" spans="1:15" ht="24" customHeight="1">
      <c r="A4" s="9" t="s">
        <v>3</v>
      </c>
      <c r="B4" s="9"/>
      <c r="C4" s="9" t="s">
        <v>4</v>
      </c>
      <c r="D4" s="9"/>
      <c r="E4" s="9"/>
      <c r="F4" s="9"/>
      <c r="G4" s="9"/>
      <c r="H4" s="9"/>
      <c r="I4" s="9"/>
      <c r="J4" s="9"/>
      <c r="K4" s="9"/>
      <c r="L4" s="9"/>
      <c r="M4" s="9"/>
      <c r="N4" s="9"/>
    </row>
    <row r="5" spans="1:15" ht="15.6" customHeight="1">
      <c r="A5" s="9" t="s">
        <v>5</v>
      </c>
      <c r="B5" s="9"/>
      <c r="C5" s="24" t="s">
        <v>42</v>
      </c>
      <c r="D5" s="24"/>
      <c r="E5" s="24"/>
      <c r="F5" s="24"/>
      <c r="G5" s="24"/>
      <c r="H5" s="9" t="s">
        <v>6</v>
      </c>
      <c r="I5" s="9"/>
      <c r="J5" s="24" t="s">
        <v>84</v>
      </c>
      <c r="K5" s="24"/>
      <c r="L5" s="24"/>
      <c r="M5" s="24"/>
      <c r="N5" s="24"/>
    </row>
    <row r="6" spans="1:15" ht="15.6" customHeight="1">
      <c r="A6" s="9" t="s">
        <v>7</v>
      </c>
      <c r="B6" s="9"/>
      <c r="C6" s="24" t="s">
        <v>43</v>
      </c>
      <c r="D6" s="24"/>
      <c r="E6" s="24"/>
      <c r="F6" s="24"/>
      <c r="G6" s="24"/>
      <c r="H6" s="9" t="s">
        <v>8</v>
      </c>
      <c r="I6" s="9"/>
      <c r="J6" s="24">
        <v>83107208</v>
      </c>
      <c r="K6" s="24"/>
      <c r="L6" s="24"/>
      <c r="M6" s="24"/>
      <c r="N6" s="24"/>
      <c r="O6" s="5"/>
    </row>
    <row r="7" spans="1:15" ht="27" customHeight="1">
      <c r="A7" s="12" t="s">
        <v>9</v>
      </c>
      <c r="B7" s="13"/>
      <c r="C7" s="9"/>
      <c r="D7" s="9"/>
      <c r="E7" s="3" t="s">
        <v>10</v>
      </c>
      <c r="F7" s="9" t="s">
        <v>11</v>
      </c>
      <c r="G7" s="9"/>
      <c r="H7" s="9" t="s">
        <v>12</v>
      </c>
      <c r="I7" s="9"/>
      <c r="J7" s="9" t="s">
        <v>13</v>
      </c>
      <c r="K7" s="9"/>
      <c r="L7" s="9" t="s">
        <v>14</v>
      </c>
      <c r="M7" s="9"/>
      <c r="N7" s="3" t="s">
        <v>15</v>
      </c>
    </row>
    <row r="8" spans="1:15" ht="15.6" customHeight="1">
      <c r="A8" s="16"/>
      <c r="B8" s="17"/>
      <c r="C8" s="10" t="s">
        <v>16</v>
      </c>
      <c r="D8" s="10"/>
      <c r="E8" s="3">
        <v>399.43599999999998</v>
      </c>
      <c r="F8" s="9">
        <v>389.43599999999998</v>
      </c>
      <c r="G8" s="9"/>
      <c r="H8" s="9">
        <v>369.49205000000001</v>
      </c>
      <c r="I8" s="9"/>
      <c r="J8" s="9">
        <v>10</v>
      </c>
      <c r="K8" s="9"/>
      <c r="L8" s="26">
        <f>L9</f>
        <v>0.94878760566562936</v>
      </c>
      <c r="M8" s="26"/>
      <c r="N8" s="6">
        <f>J8*L8</f>
        <v>9.4878760566562939</v>
      </c>
    </row>
    <row r="9" spans="1:15" ht="15.6" customHeight="1">
      <c r="A9" s="16"/>
      <c r="B9" s="17"/>
      <c r="C9" s="9" t="s">
        <v>17</v>
      </c>
      <c r="D9" s="9"/>
      <c r="E9" s="3">
        <v>339.43599999999998</v>
      </c>
      <c r="F9" s="9">
        <v>389.43599999999998</v>
      </c>
      <c r="G9" s="9"/>
      <c r="H9" s="9">
        <v>369.49205000000001</v>
      </c>
      <c r="I9" s="9"/>
      <c r="J9" s="9">
        <v>10</v>
      </c>
      <c r="K9" s="9"/>
      <c r="L9" s="25">
        <f>H9/F9</f>
        <v>0.94878760566562936</v>
      </c>
      <c r="M9" s="25"/>
      <c r="N9" s="6">
        <f>J9*L9</f>
        <v>9.4878760566562939</v>
      </c>
    </row>
    <row r="10" spans="1:15" ht="15.6" customHeight="1">
      <c r="A10" s="16"/>
      <c r="B10" s="17"/>
      <c r="C10" s="9" t="s">
        <v>19</v>
      </c>
      <c r="D10" s="9"/>
      <c r="E10" s="3"/>
      <c r="F10" s="9"/>
      <c r="G10" s="9"/>
      <c r="H10" s="9"/>
      <c r="I10" s="9"/>
      <c r="J10" s="9" t="s">
        <v>18</v>
      </c>
      <c r="K10" s="9"/>
      <c r="L10" s="9"/>
      <c r="M10" s="9"/>
      <c r="N10" s="3" t="s">
        <v>18</v>
      </c>
    </row>
    <row r="11" spans="1:15" ht="15.6" customHeight="1">
      <c r="A11" s="18"/>
      <c r="B11" s="19"/>
      <c r="C11" s="9" t="s">
        <v>20</v>
      </c>
      <c r="D11" s="9"/>
      <c r="E11" s="3"/>
      <c r="F11" s="9"/>
      <c r="G11" s="9"/>
      <c r="H11" s="9"/>
      <c r="I11" s="9"/>
      <c r="J11" s="9" t="s">
        <v>18</v>
      </c>
      <c r="K11" s="9"/>
      <c r="L11" s="9"/>
      <c r="M11" s="9"/>
      <c r="N11" s="3" t="s">
        <v>18</v>
      </c>
    </row>
    <row r="12" spans="1:15" ht="24.95" customHeight="1">
      <c r="A12" s="9" t="s">
        <v>21</v>
      </c>
      <c r="B12" s="9" t="s">
        <v>22</v>
      </c>
      <c r="C12" s="9"/>
      <c r="D12" s="9"/>
      <c r="E12" s="9"/>
      <c r="F12" s="9"/>
      <c r="G12" s="9"/>
      <c r="H12" s="9" t="s">
        <v>23</v>
      </c>
      <c r="I12" s="9"/>
      <c r="J12" s="9"/>
      <c r="K12" s="9"/>
      <c r="L12" s="9"/>
      <c r="M12" s="9"/>
      <c r="N12" s="9"/>
    </row>
    <row r="13" spans="1:15" ht="165.6" customHeight="1">
      <c r="A13" s="9"/>
      <c r="B13" s="11" t="s">
        <v>81</v>
      </c>
      <c r="C13" s="11"/>
      <c r="D13" s="11"/>
      <c r="E13" s="11"/>
      <c r="F13" s="11"/>
      <c r="G13" s="11"/>
      <c r="H13" s="11" t="s">
        <v>82</v>
      </c>
      <c r="I13" s="11"/>
      <c r="J13" s="11"/>
      <c r="K13" s="11"/>
      <c r="L13" s="11"/>
      <c r="M13" s="11"/>
      <c r="N13" s="11"/>
    </row>
    <row r="14" spans="1:15" ht="32.1" customHeight="1">
      <c r="A14" s="21" t="s">
        <v>24</v>
      </c>
      <c r="B14" s="3" t="s">
        <v>25</v>
      </c>
      <c r="C14" s="3" t="s">
        <v>26</v>
      </c>
      <c r="D14" s="9" t="s">
        <v>27</v>
      </c>
      <c r="E14" s="9"/>
      <c r="F14" s="9"/>
      <c r="G14" s="3" t="s">
        <v>28</v>
      </c>
      <c r="H14" s="3" t="s">
        <v>29</v>
      </c>
      <c r="I14" s="9" t="s">
        <v>13</v>
      </c>
      <c r="J14" s="9"/>
      <c r="K14" s="9" t="s">
        <v>15</v>
      </c>
      <c r="L14" s="9"/>
      <c r="M14" s="12" t="s">
        <v>30</v>
      </c>
      <c r="N14" s="13"/>
    </row>
    <row r="15" spans="1:15" ht="73.5" customHeight="1">
      <c r="A15" s="22"/>
      <c r="B15" s="9" t="s">
        <v>31</v>
      </c>
      <c r="C15" s="9" t="s">
        <v>32</v>
      </c>
      <c r="D15" s="11" t="s">
        <v>45</v>
      </c>
      <c r="E15" s="11"/>
      <c r="F15" s="11"/>
      <c r="G15" s="4" t="s">
        <v>44</v>
      </c>
      <c r="H15" s="3" t="s">
        <v>44</v>
      </c>
      <c r="I15" s="9">
        <v>8</v>
      </c>
      <c r="J15" s="9"/>
      <c r="K15" s="9">
        <v>8</v>
      </c>
      <c r="L15" s="9"/>
      <c r="M15" s="12" t="s">
        <v>83</v>
      </c>
      <c r="N15" s="13"/>
    </row>
    <row r="16" spans="1:15" ht="51" customHeight="1">
      <c r="A16" s="22"/>
      <c r="B16" s="9"/>
      <c r="C16" s="9"/>
      <c r="D16" s="11" t="s">
        <v>61</v>
      </c>
      <c r="E16" s="11"/>
      <c r="F16" s="11"/>
      <c r="G16" s="3" t="s">
        <v>79</v>
      </c>
      <c r="H16" s="3" t="s">
        <v>80</v>
      </c>
      <c r="I16" s="9">
        <v>4</v>
      </c>
      <c r="J16" s="9"/>
      <c r="K16" s="9">
        <v>4</v>
      </c>
      <c r="L16" s="9"/>
      <c r="M16" s="16"/>
      <c r="N16" s="17"/>
    </row>
    <row r="17" spans="1:14" ht="74.45" customHeight="1">
      <c r="A17" s="22"/>
      <c r="B17" s="9"/>
      <c r="C17" s="9"/>
      <c r="D17" s="11" t="s">
        <v>69</v>
      </c>
      <c r="E17" s="11"/>
      <c r="F17" s="11"/>
      <c r="G17" s="3" t="s">
        <v>68</v>
      </c>
      <c r="H17" s="3" t="s">
        <v>66</v>
      </c>
      <c r="I17" s="9">
        <v>3</v>
      </c>
      <c r="J17" s="9"/>
      <c r="K17" s="9">
        <v>2</v>
      </c>
      <c r="L17" s="9"/>
      <c r="M17" s="18"/>
      <c r="N17" s="19"/>
    </row>
    <row r="18" spans="1:14" ht="57" customHeight="1">
      <c r="A18" s="22"/>
      <c r="B18" s="9"/>
      <c r="C18" s="9" t="s">
        <v>33</v>
      </c>
      <c r="D18" s="11" t="s">
        <v>46</v>
      </c>
      <c r="E18" s="11"/>
      <c r="F18" s="11"/>
      <c r="G18" s="3" t="s">
        <v>47</v>
      </c>
      <c r="H18" s="3" t="s">
        <v>48</v>
      </c>
      <c r="I18" s="9">
        <v>6</v>
      </c>
      <c r="J18" s="9"/>
      <c r="K18" s="9">
        <v>6</v>
      </c>
      <c r="L18" s="9"/>
      <c r="M18" s="9"/>
      <c r="N18" s="9"/>
    </row>
    <row r="19" spans="1:14" ht="29.45" customHeight="1">
      <c r="A19" s="22"/>
      <c r="B19" s="9"/>
      <c r="C19" s="9"/>
      <c r="D19" s="11" t="s">
        <v>70</v>
      </c>
      <c r="E19" s="11"/>
      <c r="F19" s="11"/>
      <c r="G19" s="3" t="s">
        <v>71</v>
      </c>
      <c r="H19" s="3" t="s">
        <v>72</v>
      </c>
      <c r="I19" s="9">
        <v>4</v>
      </c>
      <c r="J19" s="9"/>
      <c r="K19" s="9">
        <v>4</v>
      </c>
      <c r="L19" s="9"/>
      <c r="M19" s="9"/>
      <c r="N19" s="9"/>
    </row>
    <row r="20" spans="1:14" ht="44.1" customHeight="1">
      <c r="A20" s="22"/>
      <c r="B20" s="9"/>
      <c r="C20" s="9" t="s">
        <v>34</v>
      </c>
      <c r="D20" s="11" t="s">
        <v>46</v>
      </c>
      <c r="E20" s="11"/>
      <c r="F20" s="11"/>
      <c r="G20" s="3" t="s">
        <v>49</v>
      </c>
      <c r="H20" s="3" t="s">
        <v>50</v>
      </c>
      <c r="I20" s="9">
        <v>5</v>
      </c>
      <c r="J20" s="9"/>
      <c r="K20" s="9">
        <v>4.5</v>
      </c>
      <c r="L20" s="9"/>
      <c r="M20" s="9"/>
      <c r="N20" s="9"/>
    </row>
    <row r="21" spans="1:14" ht="56.45" customHeight="1">
      <c r="A21" s="22"/>
      <c r="B21" s="9"/>
      <c r="C21" s="9"/>
      <c r="D21" s="11" t="s">
        <v>60</v>
      </c>
      <c r="E21" s="11"/>
      <c r="F21" s="11"/>
      <c r="G21" s="3" t="s">
        <v>62</v>
      </c>
      <c r="H21" s="3" t="s">
        <v>63</v>
      </c>
      <c r="I21" s="9">
        <v>5</v>
      </c>
      <c r="J21" s="9"/>
      <c r="K21" s="9">
        <v>5</v>
      </c>
      <c r="L21" s="9"/>
      <c r="M21" s="9"/>
      <c r="N21" s="9"/>
    </row>
    <row r="22" spans="1:14" ht="36.6" customHeight="1">
      <c r="A22" s="22"/>
      <c r="B22" s="9"/>
      <c r="C22" s="9"/>
      <c r="D22" s="11" t="s">
        <v>75</v>
      </c>
      <c r="E22" s="11"/>
      <c r="F22" s="11"/>
      <c r="G22" s="3" t="s">
        <v>67</v>
      </c>
      <c r="H22" s="3" t="s">
        <v>73</v>
      </c>
      <c r="I22" s="9">
        <v>5</v>
      </c>
      <c r="J22" s="9"/>
      <c r="K22" s="9">
        <v>5</v>
      </c>
      <c r="L22" s="9"/>
      <c r="M22" s="9"/>
      <c r="N22" s="9"/>
    </row>
    <row r="23" spans="1:14" ht="35.1" customHeight="1">
      <c r="A23" s="22"/>
      <c r="B23" s="9"/>
      <c r="C23" s="3" t="s">
        <v>35</v>
      </c>
      <c r="D23" s="11" t="s">
        <v>51</v>
      </c>
      <c r="E23" s="11"/>
      <c r="F23" s="11"/>
      <c r="G23" s="3" t="s">
        <v>52</v>
      </c>
      <c r="H23" s="3" t="s">
        <v>53</v>
      </c>
      <c r="I23" s="9">
        <v>10</v>
      </c>
      <c r="J23" s="9"/>
      <c r="K23" s="9">
        <v>9.5</v>
      </c>
      <c r="L23" s="9"/>
      <c r="M23" s="9"/>
      <c r="N23" s="9"/>
    </row>
    <row r="24" spans="1:14" ht="84.6" customHeight="1">
      <c r="A24" s="22"/>
      <c r="B24" s="9" t="s">
        <v>74</v>
      </c>
      <c r="C24" s="9" t="s">
        <v>37</v>
      </c>
      <c r="D24" s="11" t="s">
        <v>46</v>
      </c>
      <c r="E24" s="11"/>
      <c r="F24" s="11"/>
      <c r="G24" s="3" t="s">
        <v>54</v>
      </c>
      <c r="H24" s="3" t="s">
        <v>55</v>
      </c>
      <c r="I24" s="9">
        <v>10</v>
      </c>
      <c r="J24" s="9"/>
      <c r="K24" s="9">
        <v>9</v>
      </c>
      <c r="L24" s="9"/>
      <c r="M24" s="9"/>
      <c r="N24" s="9"/>
    </row>
    <row r="25" spans="1:14" ht="84.6" customHeight="1">
      <c r="A25" s="22"/>
      <c r="B25" s="9"/>
      <c r="C25" s="9" t="s">
        <v>36</v>
      </c>
      <c r="D25" s="11" t="s">
        <v>59</v>
      </c>
      <c r="E25" s="11"/>
      <c r="F25" s="11"/>
      <c r="G25" s="3" t="s">
        <v>64</v>
      </c>
      <c r="H25" s="3" t="s">
        <v>65</v>
      </c>
      <c r="I25" s="9">
        <v>10</v>
      </c>
      <c r="J25" s="9"/>
      <c r="K25" s="9">
        <v>9</v>
      </c>
      <c r="L25" s="9"/>
      <c r="M25" s="9"/>
      <c r="N25" s="9"/>
    </row>
    <row r="26" spans="1:14" ht="129.6" customHeight="1">
      <c r="A26" s="22"/>
      <c r="B26" s="9"/>
      <c r="C26" s="9"/>
      <c r="D26" s="11" t="s">
        <v>75</v>
      </c>
      <c r="E26" s="11"/>
      <c r="F26" s="11"/>
      <c r="G26" s="3" t="s">
        <v>76</v>
      </c>
      <c r="H26" s="3" t="s">
        <v>77</v>
      </c>
      <c r="I26" s="9">
        <v>10</v>
      </c>
      <c r="J26" s="9"/>
      <c r="K26" s="9">
        <v>9</v>
      </c>
      <c r="L26" s="9"/>
      <c r="M26" s="9"/>
      <c r="N26" s="9"/>
    </row>
    <row r="27" spans="1:14" ht="36" customHeight="1">
      <c r="A27" s="22"/>
      <c r="B27" s="21" t="s">
        <v>38</v>
      </c>
      <c r="C27" s="9" t="s">
        <v>85</v>
      </c>
      <c r="D27" s="11" t="s">
        <v>39</v>
      </c>
      <c r="E27" s="11"/>
      <c r="F27" s="11"/>
      <c r="G27" s="3" t="s">
        <v>56</v>
      </c>
      <c r="H27" s="3" t="s">
        <v>56</v>
      </c>
      <c r="I27" s="9">
        <v>3</v>
      </c>
      <c r="J27" s="9"/>
      <c r="K27" s="9">
        <v>3</v>
      </c>
      <c r="L27" s="9"/>
      <c r="M27" s="9"/>
      <c r="N27" s="9"/>
    </row>
    <row r="28" spans="1:14" ht="75.95" customHeight="1">
      <c r="A28" s="22"/>
      <c r="B28" s="23"/>
      <c r="C28" s="9"/>
      <c r="D28" s="11" t="s">
        <v>58</v>
      </c>
      <c r="E28" s="11"/>
      <c r="F28" s="11"/>
      <c r="G28" s="3" t="s">
        <v>56</v>
      </c>
      <c r="H28" s="3" t="s">
        <v>57</v>
      </c>
      <c r="I28" s="9">
        <v>7</v>
      </c>
      <c r="J28" s="9"/>
      <c r="K28" s="9">
        <v>6</v>
      </c>
      <c r="L28" s="9"/>
      <c r="M28" s="9" t="s">
        <v>78</v>
      </c>
      <c r="N28" s="9"/>
    </row>
    <row r="29" spans="1:14" ht="36.6" customHeight="1">
      <c r="A29" s="9" t="s">
        <v>40</v>
      </c>
      <c r="B29" s="9"/>
      <c r="C29" s="9"/>
      <c r="D29" s="9"/>
      <c r="E29" s="9"/>
      <c r="F29" s="9"/>
      <c r="G29" s="9"/>
      <c r="H29" s="9"/>
      <c r="I29" s="9">
        <v>100</v>
      </c>
      <c r="J29" s="9"/>
      <c r="K29" s="27">
        <f>SUM(K15:L28)+N8</f>
        <v>93.48787605665629</v>
      </c>
      <c r="L29" s="9"/>
      <c r="M29" s="20"/>
      <c r="N29" s="20"/>
    </row>
    <row r="30" spans="1:14">
      <c r="A30" s="14" t="s">
        <v>41</v>
      </c>
      <c r="B30" s="15"/>
      <c r="C30" s="15"/>
      <c r="D30" s="15"/>
      <c r="E30" s="15"/>
      <c r="F30" s="15"/>
      <c r="G30" s="15"/>
      <c r="H30" s="15"/>
      <c r="I30" s="15"/>
      <c r="J30" s="15"/>
      <c r="K30" s="15"/>
      <c r="L30" s="15"/>
      <c r="M30" s="15"/>
      <c r="N30" s="15"/>
    </row>
    <row r="31" spans="1:14">
      <c r="A31" s="15"/>
      <c r="B31" s="15"/>
      <c r="C31" s="15"/>
      <c r="D31" s="15"/>
      <c r="E31" s="15"/>
      <c r="F31" s="15"/>
      <c r="G31" s="15"/>
      <c r="H31" s="15"/>
      <c r="I31" s="15"/>
      <c r="J31" s="15"/>
      <c r="K31" s="15"/>
      <c r="L31" s="15"/>
      <c r="M31" s="15"/>
      <c r="N31" s="15"/>
    </row>
    <row r="32" spans="1:14">
      <c r="A32" s="15"/>
      <c r="B32" s="15"/>
      <c r="C32" s="15"/>
      <c r="D32" s="15"/>
      <c r="E32" s="15"/>
      <c r="F32" s="15"/>
      <c r="G32" s="15"/>
      <c r="H32" s="15"/>
      <c r="I32" s="15"/>
      <c r="J32" s="15"/>
      <c r="K32" s="15"/>
      <c r="L32" s="15"/>
      <c r="M32" s="15"/>
      <c r="N32" s="15"/>
    </row>
    <row r="33" spans="1:14">
      <c r="A33" s="15"/>
      <c r="B33" s="15"/>
      <c r="C33" s="15"/>
      <c r="D33" s="15"/>
      <c r="E33" s="15"/>
      <c r="F33" s="15"/>
      <c r="G33" s="15"/>
      <c r="H33" s="15"/>
      <c r="I33" s="15"/>
      <c r="J33" s="15"/>
      <c r="K33" s="15"/>
      <c r="L33" s="15"/>
      <c r="M33" s="15"/>
      <c r="N33" s="15"/>
    </row>
    <row r="34" spans="1:14">
      <c r="A34" s="15"/>
      <c r="B34" s="15"/>
      <c r="C34" s="15"/>
      <c r="D34" s="15"/>
      <c r="E34" s="15"/>
      <c r="F34" s="15"/>
      <c r="G34" s="15"/>
      <c r="H34" s="15"/>
      <c r="I34" s="15"/>
      <c r="J34" s="15"/>
      <c r="K34" s="15"/>
      <c r="L34" s="15"/>
      <c r="M34" s="15"/>
      <c r="N34" s="15"/>
    </row>
    <row r="35" spans="1:14">
      <c r="A35" s="15"/>
      <c r="B35" s="15"/>
      <c r="C35" s="15"/>
      <c r="D35" s="15"/>
      <c r="E35" s="15"/>
      <c r="F35" s="15"/>
      <c r="G35" s="15"/>
      <c r="H35" s="15"/>
      <c r="I35" s="15"/>
      <c r="J35" s="15"/>
      <c r="K35" s="15"/>
      <c r="L35" s="15"/>
      <c r="M35" s="15"/>
      <c r="N35" s="15"/>
    </row>
    <row r="36" spans="1:14">
      <c r="A36" s="15"/>
      <c r="B36" s="15"/>
      <c r="C36" s="15"/>
      <c r="D36" s="15"/>
      <c r="E36" s="15"/>
      <c r="F36" s="15"/>
      <c r="G36" s="15"/>
      <c r="H36" s="15"/>
      <c r="I36" s="15"/>
      <c r="J36" s="15"/>
      <c r="K36" s="15"/>
      <c r="L36" s="15"/>
      <c r="M36" s="15"/>
      <c r="N36" s="15"/>
    </row>
    <row r="37" spans="1:14">
      <c r="A37" s="15"/>
      <c r="B37" s="15"/>
      <c r="C37" s="15"/>
      <c r="D37" s="15"/>
      <c r="E37" s="15"/>
      <c r="F37" s="15"/>
      <c r="G37" s="15"/>
      <c r="H37" s="15"/>
      <c r="I37" s="15"/>
      <c r="J37" s="15"/>
      <c r="K37" s="15"/>
      <c r="L37" s="15"/>
      <c r="M37" s="15"/>
      <c r="N37" s="15"/>
    </row>
    <row r="38" spans="1:14">
      <c r="A38" s="15"/>
      <c r="B38" s="15"/>
      <c r="C38" s="15"/>
      <c r="D38" s="15"/>
      <c r="E38" s="15"/>
      <c r="F38" s="15"/>
      <c r="G38" s="15"/>
      <c r="H38" s="15"/>
      <c r="I38" s="15"/>
      <c r="J38" s="15"/>
      <c r="K38" s="15"/>
      <c r="L38" s="15"/>
      <c r="M38" s="15"/>
      <c r="N38" s="15"/>
    </row>
  </sheetData>
  <mergeCells count="115">
    <mergeCell ref="C24:C26"/>
    <mergeCell ref="D24:F24"/>
    <mergeCell ref="I24:J24"/>
    <mergeCell ref="K24:L24"/>
    <mergeCell ref="M24:N24"/>
    <mergeCell ref="D25:F25"/>
    <mergeCell ref="A30:N38"/>
    <mergeCell ref="A29:H29"/>
    <mergeCell ref="I29:J29"/>
    <mergeCell ref="K29:L29"/>
    <mergeCell ref="M29:N29"/>
    <mergeCell ref="B27:B28"/>
    <mergeCell ref="C27:C28"/>
    <mergeCell ref="D27:F27"/>
    <mergeCell ref="I27:J27"/>
    <mergeCell ref="K27:L27"/>
    <mergeCell ref="M27:N27"/>
    <mergeCell ref="D28:F28"/>
    <mergeCell ref="I28:J28"/>
    <mergeCell ref="K28:L28"/>
    <mergeCell ref="M28:N28"/>
    <mergeCell ref="B24:B26"/>
    <mergeCell ref="I20:J20"/>
    <mergeCell ref="K20:L20"/>
    <mergeCell ref="M20:N20"/>
    <mergeCell ref="D21:F21"/>
    <mergeCell ref="I21:J21"/>
    <mergeCell ref="K21:L21"/>
    <mergeCell ref="M21:N21"/>
    <mergeCell ref="D22:F22"/>
    <mergeCell ref="K26:L26"/>
    <mergeCell ref="M26:N26"/>
    <mergeCell ref="B15:B23"/>
    <mergeCell ref="I25:J25"/>
    <mergeCell ref="K25:L25"/>
    <mergeCell ref="M25:N25"/>
    <mergeCell ref="D26:F26"/>
    <mergeCell ref="I26:J26"/>
    <mergeCell ref="D19:F19"/>
    <mergeCell ref="C15:C17"/>
    <mergeCell ref="D15:F15"/>
    <mergeCell ref="I15:J15"/>
    <mergeCell ref="K15:L15"/>
    <mergeCell ref="D16:F16"/>
    <mergeCell ref="I16:J16"/>
    <mergeCell ref="K16:L16"/>
    <mergeCell ref="M15:N17"/>
    <mergeCell ref="I22:J22"/>
    <mergeCell ref="K22:L22"/>
    <mergeCell ref="M22:N22"/>
    <mergeCell ref="D23:F23"/>
    <mergeCell ref="I23:J23"/>
    <mergeCell ref="K23:L23"/>
    <mergeCell ref="M23:N23"/>
    <mergeCell ref="C20:C22"/>
    <mergeCell ref="D20:F20"/>
    <mergeCell ref="J11:K11"/>
    <mergeCell ref="L11:M11"/>
    <mergeCell ref="A12:A13"/>
    <mergeCell ref="B12:G12"/>
    <mergeCell ref="H12:N12"/>
    <mergeCell ref="B13:G13"/>
    <mergeCell ref="H13:N13"/>
    <mergeCell ref="A14:A28"/>
    <mergeCell ref="D14:F14"/>
    <mergeCell ref="I14:J14"/>
    <mergeCell ref="K14:L14"/>
    <mergeCell ref="M14:N14"/>
    <mergeCell ref="I19:J19"/>
    <mergeCell ref="K19:L19"/>
    <mergeCell ref="M19:N19"/>
    <mergeCell ref="D17:F17"/>
    <mergeCell ref="I17:J17"/>
    <mergeCell ref="K17:L17"/>
    <mergeCell ref="C18:C19"/>
    <mergeCell ref="D18:F18"/>
    <mergeCell ref="I18:J18"/>
    <mergeCell ref="K18:L18"/>
    <mergeCell ref="M18:N18"/>
    <mergeCell ref="A7:B11"/>
    <mergeCell ref="L10:M10"/>
    <mergeCell ref="C7:D7"/>
    <mergeCell ref="F7:G7"/>
    <mergeCell ref="H7:I7"/>
    <mergeCell ref="J7:K7"/>
    <mergeCell ref="L7:M7"/>
    <mergeCell ref="C8:D8"/>
    <mergeCell ref="F8:G8"/>
    <mergeCell ref="H8:I8"/>
    <mergeCell ref="J8:K8"/>
    <mergeCell ref="L8:M8"/>
    <mergeCell ref="C11:D11"/>
    <mergeCell ref="F11:G11"/>
    <mergeCell ref="H11:I11"/>
    <mergeCell ref="A1:N1"/>
    <mergeCell ref="A2:N2"/>
    <mergeCell ref="A4:B4"/>
    <mergeCell ref="C4:N4"/>
    <mergeCell ref="A5:B5"/>
    <mergeCell ref="C5:G5"/>
    <mergeCell ref="H5:I5"/>
    <mergeCell ref="J5:N5"/>
    <mergeCell ref="A6:B6"/>
    <mergeCell ref="C6:G6"/>
    <mergeCell ref="H6:I6"/>
    <mergeCell ref="J6:N6"/>
    <mergeCell ref="C9:D9"/>
    <mergeCell ref="F9:G9"/>
    <mergeCell ref="H9:I9"/>
    <mergeCell ref="J9:K9"/>
    <mergeCell ref="L9:M9"/>
    <mergeCell ref="C10:D10"/>
    <mergeCell ref="F10:G10"/>
    <mergeCell ref="H10:I10"/>
    <mergeCell ref="J10:K10"/>
  </mergeCells>
  <phoneticPr fontId="8" type="noConversion"/>
  <printOptions horizontalCentered="1"/>
  <pageMargins left="0.51181102362204722" right="0.51181102362204722" top="0.55118110236220474" bottom="0.55118110236220474" header="0.31496062992125984" footer="0.31496062992125984"/>
  <pageSetup paperSize="9" scale="62" orientation="portrait" r:id="rId1"/>
  <headerFooter alignWithMargins="0"/>
  <rowBreaks count="1" manualBreakCount="1">
    <brk id="2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2022-04-09T03:58:56Z</cp:lastPrinted>
  <dcterms:created xsi:type="dcterms:W3CDTF">2015-06-05T18:17:00Z</dcterms:created>
  <dcterms:modified xsi:type="dcterms:W3CDTF">2022-08-30T07:07:53Z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2052-9.1.0.4798</vt:lpwstr>
  </property>
</Properties>
</file>