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工作\2022年\北京市工业技师学院-绩效评价审计\报告\"/>
    </mc:Choice>
  </mc:AlternateContent>
  <bookViews>
    <workbookView xWindow="0" yWindow="0" windowWidth="21600" windowHeight="9465"/>
  </bookViews>
  <sheets>
    <sheet name="附件3-1" sheetId="1" r:id="rId1"/>
    <sheet name="附件5项目支出绩效评价打分表-文物修复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4" l="1"/>
  <c r="G13" i="4"/>
  <c r="G16" i="4"/>
  <c r="G20" i="4"/>
  <c r="G23" i="4"/>
  <c r="G30" i="4"/>
  <c r="G36" i="4"/>
  <c r="G39" i="4"/>
  <c r="G42" i="4"/>
  <c r="G45" i="4"/>
  <c r="G48" i="4"/>
  <c r="G51" i="4"/>
  <c r="H54" i="4"/>
  <c r="F6" i="1"/>
  <c r="G54" i="4" l="1"/>
  <c r="K54" i="4"/>
  <c r="J54" i="4"/>
  <c r="I54" i="4"/>
  <c r="F15" i="1"/>
  <c r="F26" i="1"/>
  <c r="F38" i="1"/>
  <c r="F47" i="1"/>
  <c r="K57" i="4" l="1"/>
</calcChain>
</file>

<file path=xl/sharedStrings.xml><?xml version="1.0" encoding="utf-8"?>
<sst xmlns="http://schemas.openxmlformats.org/spreadsheetml/2006/main" count="231" uniqueCount="117">
  <si>
    <t>一级指标</t>
  </si>
  <si>
    <t>二级指标</t>
  </si>
  <si>
    <t>三级指标</t>
  </si>
  <si>
    <t>评价标准</t>
  </si>
  <si>
    <t>等级与分值</t>
  </si>
  <si>
    <t>操作指引</t>
  </si>
  <si>
    <t>等级</t>
  </si>
  <si>
    <t>分值</t>
  </si>
  <si>
    <t>项目申请（10）</t>
    <phoneticPr fontId="4" type="noConversion"/>
  </si>
  <si>
    <t>项目决策</t>
  </si>
  <si>
    <t>项目决策程序的规范性</t>
  </si>
  <si>
    <t>项目严格按照规定的内外部程序申请设立</t>
  </si>
  <si>
    <t>A</t>
  </si>
  <si>
    <t>项目是否按照规定内外部程序申请设立；所提交的文件、材料是否符合相关要求；事前是否已经经过必要的可行性研究、专家论证、风险评估、集体决策。</t>
  </si>
  <si>
    <t>项目基本按照规定的内外部程序申请设立</t>
  </si>
  <si>
    <t>B</t>
  </si>
  <si>
    <t>项目基本没有按照规定的内外部程序申请设立</t>
  </si>
  <si>
    <t>C</t>
  </si>
  <si>
    <t>项目决策内容的一致性</t>
  </si>
  <si>
    <t>项目的申请内容与后续项目实施的内容完全一致，重新决策立项并及时申请调整项目</t>
  </si>
  <si>
    <t>项目的申请内容与后续项目实施的内容基本一致</t>
  </si>
  <si>
    <t>项目的申请内容与后续项目实施的内容不一致</t>
  </si>
  <si>
    <t>项目资料</t>
    <phoneticPr fontId="4" type="noConversion"/>
  </si>
  <si>
    <t>项目资料的完整性</t>
  </si>
  <si>
    <t>项目申请资料齐全</t>
  </si>
  <si>
    <t>截止评价时点，申报国有资本经营预算支出项目所需相关材料的完备性.项目申报资料是否齐全。</t>
  </si>
  <si>
    <t>项目申请资料基本齐全，且没有重大影响的</t>
  </si>
  <si>
    <t>项目申请资料有较多缺漏，或缺漏资料重大影响的</t>
  </si>
  <si>
    <t>项目管理（40）</t>
    <phoneticPr fontId="4" type="noConversion"/>
  </si>
  <si>
    <t>财政资金</t>
  </si>
  <si>
    <t>资金到位率</t>
  </si>
  <si>
    <t>评价人员应取得项目资金申请书、资金下拨文件，相关记账凭证和原始凭证，核对、分析相关支付凭证上的资金拨付量，评价上级单位是否足额将财政资金拨付给项目企业</t>
  </si>
  <si>
    <t>D</t>
  </si>
  <si>
    <t>到位及时率</t>
  </si>
  <si>
    <t>支出进度</t>
  </si>
  <si>
    <t>制度管理</t>
  </si>
  <si>
    <t>管理制度的健全性</t>
  </si>
  <si>
    <t>制度执行有效性</t>
  </si>
  <si>
    <t>项目实施是否符合相关管理规定，用以反映和考核项目实施单位对项目实施、项目资金管理的支撑情况。是否遵守相关法律法规和业务管理规定；项目调整及支出调整手续是否完备；项目合同书、验收报告、技术鉴定等资料是否齐全并及时归档；项目实施的人员条件、场地设备、信息支撑等是否落实到位。</t>
  </si>
  <si>
    <t>财务管理</t>
  </si>
  <si>
    <t>财务核算规范性</t>
  </si>
  <si>
    <t>资金使用合规性</t>
  </si>
  <si>
    <t>如程序虽正确但有瑕疵，手续略不齐全，与批复的文件要求基本一致</t>
  </si>
  <si>
    <t>与批复的文件要求不一致，有挪用资金等现象</t>
  </si>
  <si>
    <t>项目产出（20）</t>
    <phoneticPr fontId="4" type="noConversion"/>
  </si>
  <si>
    <t>产出效率</t>
  </si>
  <si>
    <t>项目完成情况</t>
  </si>
  <si>
    <t>质量达标情况</t>
  </si>
  <si>
    <t>项目所形成的资产总体水平情况，用以反映和考核项目产出质量达标的实现程度。</t>
  </si>
  <si>
    <t>成本节约情况</t>
    <phoneticPr fontId="4" type="noConversion"/>
  </si>
  <si>
    <t xml:space="preserve">项目效果（30）
</t>
    <phoneticPr fontId="4" type="noConversion"/>
  </si>
  <si>
    <t>项目效益</t>
  </si>
  <si>
    <t>实施效益</t>
    <phoneticPr fontId="4" type="noConversion"/>
  </si>
  <si>
    <t>项目满意度</t>
    <phoneticPr fontId="4" type="noConversion"/>
  </si>
  <si>
    <t>满意度</t>
    <phoneticPr fontId="4" type="noConversion"/>
  </si>
  <si>
    <t>专家A</t>
    <phoneticPr fontId="4" type="noConversion"/>
  </si>
  <si>
    <t>专家B</t>
    <phoneticPr fontId="4" type="noConversion"/>
  </si>
  <si>
    <t>专家C</t>
    <phoneticPr fontId="4" type="noConversion"/>
  </si>
  <si>
    <t>专家D</t>
    <phoneticPr fontId="4" type="noConversion"/>
  </si>
  <si>
    <t>备注</t>
    <phoneticPr fontId="4" type="noConversion"/>
  </si>
  <si>
    <t>打分</t>
    <phoneticPr fontId="4" type="noConversion"/>
  </si>
  <si>
    <t>彭</t>
    <phoneticPr fontId="4" type="noConversion"/>
  </si>
  <si>
    <t>崔</t>
    <phoneticPr fontId="4" type="noConversion"/>
  </si>
  <si>
    <t>徐</t>
    <phoneticPr fontId="4" type="noConversion"/>
  </si>
  <si>
    <t>丰</t>
    <phoneticPr fontId="4" type="noConversion"/>
  </si>
  <si>
    <t>项目申请（10）</t>
    <phoneticPr fontId="4" type="noConversion"/>
  </si>
  <si>
    <t>项目的申请内容与后续项目实施的内容是否一致。项目如有调整，既要有企业内部调整的决策文件，也要有向市国资委及时申请调整的文件如不一致，是否重新决策立项并及时申请调整项目。按照调整后的情况进行评价。如出现C等级中任何一种情况，直接在得分评级的基础上降档处理或直接降为不及格。</t>
    <phoneticPr fontId="4" type="noConversion"/>
  </si>
  <si>
    <t>项目资料</t>
    <phoneticPr fontId="4" type="noConversion"/>
  </si>
  <si>
    <t>项目管理（40）</t>
    <phoneticPr fontId="4" type="noConversion"/>
  </si>
  <si>
    <t>资金到位率= (实际到位资金/预算资金)×100%=100%</t>
    <phoneticPr fontId="4" type="noConversion"/>
  </si>
  <si>
    <t>80%≤资金到位率= 实际到位资金/预算资金 ×100%＜100%</t>
    <phoneticPr fontId="4" type="noConversion"/>
  </si>
  <si>
    <t>50%≤实际到位资金/预算资金×100%＜80%</t>
    <phoneticPr fontId="4" type="noConversion"/>
  </si>
  <si>
    <t>实际到位资金/预算资金×100%＜50%</t>
    <phoneticPr fontId="4" type="noConversion"/>
  </si>
  <si>
    <t>财政资金到达后，两个月内落实到具体项目</t>
    <phoneticPr fontId="4" type="noConversion"/>
  </si>
  <si>
    <t>财政实际拨付的资金是否在三个月内落实具体项目</t>
    <phoneticPr fontId="4" type="noConversion"/>
  </si>
  <si>
    <t>财政资金到达后，三个月内落实到具体项目</t>
    <phoneticPr fontId="4" type="noConversion"/>
  </si>
  <si>
    <t>财政资金到达后，超过三个月内落实到具体项目</t>
    <phoneticPr fontId="4" type="noConversion"/>
  </si>
  <si>
    <t>预算资金实际支出量/应到位资金量×100%=100%</t>
    <phoneticPr fontId="4" type="noConversion"/>
  </si>
  <si>
    <t>评价人员查阅企业提供的按类别资金支出明细表（当年）.预算资金支持当年年底是否支出完毕。如出现D等级中情况，直接在得分评级的基础上降档处理或直接降为不及格。</t>
    <phoneticPr fontId="4" type="noConversion"/>
  </si>
  <si>
    <t>80%≤预算资金实际支出量/应到位资金量×100%＜100%</t>
    <phoneticPr fontId="4" type="noConversion"/>
  </si>
  <si>
    <t>50%≤预算资金实际支出量/应到位资金量×100%＜80%</t>
    <phoneticPr fontId="4" type="noConversion"/>
  </si>
  <si>
    <t>预算资金实际支出量/应到位资金量×100%＜50%</t>
    <phoneticPr fontId="4" type="noConversion"/>
  </si>
  <si>
    <t>预算资金和项目相关管理规定健全</t>
    <phoneticPr fontId="4" type="noConversion"/>
  </si>
  <si>
    <t>项目实施单位的相关管理制度是否健全，用以反映和考核各项管理制度对预算资金规范、安全运行的保障情况。评价人员查阅企业是否具备以下制度："三重一大"决策管理制度、招投标管理制度、投资管理制度、资金管理制度、财务管理制度、资产管理制度、项目管理制度、预算资金管理制度、项目后评价制度等相关管理制度。每缺少两个相关制度，则将一个等级，直至0分为止。</t>
    <phoneticPr fontId="4" type="noConversion"/>
  </si>
  <si>
    <t>预算资金和项目相关管理规定基本健全</t>
    <phoneticPr fontId="4" type="noConversion"/>
  </si>
  <si>
    <t>预算资金和项目相关管理规定没有</t>
    <phoneticPr fontId="4" type="noConversion"/>
  </si>
  <si>
    <t>严格执行预算相关管理制度</t>
    <phoneticPr fontId="4" type="noConversion"/>
  </si>
  <si>
    <t>基本执行预算相关管理制度，影响不重大的</t>
    <phoneticPr fontId="4" type="noConversion"/>
  </si>
  <si>
    <t>没有有效执行预算相关管理制度</t>
    <phoneticPr fontId="4" type="noConversion"/>
  </si>
  <si>
    <t>资金使用单位，按照相关文件规定进行了财务处理，且会计处理正确</t>
    <phoneticPr fontId="4" type="noConversion"/>
  </si>
  <si>
    <t>各级企业是否按规定对预算资金进行正确的会计处理。通过查阅资金入账凭证。</t>
    <phoneticPr fontId="4" type="noConversion"/>
  </si>
  <si>
    <t>资金使用单位，其中之一按照相关文件规定进行了财务处理，且会计处理正确</t>
    <phoneticPr fontId="4" type="noConversion"/>
  </si>
  <si>
    <t>资金使用单位财务处理均不正确</t>
    <phoneticPr fontId="4" type="noConversion"/>
  </si>
  <si>
    <t>重点关注项目预算重大调整是否履行相关程序等，如程序正确、手续齐全，与批复的文件要求一致</t>
    <phoneticPr fontId="4" type="noConversion"/>
  </si>
  <si>
    <t>评价人员应取得项目预算及批复文件、可研报告（或资金申请书），查阅银行账户、资金使用计划、付款凭证等资料，分析判断资产使用是否符合有关规定，重点关注项目预算重大调整是否履行相关程序等。是否存在支出依据不合规、虚列项目支出的情况；是否存在截留、挤占、挪用项目资金情况；是否存在超标准开支情况。如出现C等级中任何一种情况，直接在得分评级的基础上降档处理或直接降为不及格。</t>
    <phoneticPr fontId="4" type="noConversion"/>
  </si>
  <si>
    <t>项目产出（20）</t>
    <phoneticPr fontId="4" type="noConversion"/>
  </si>
  <si>
    <t>实际完成率= (实际产出数/计划产出数) X 100%。</t>
    <phoneticPr fontId="4" type="noConversion"/>
  </si>
  <si>
    <t>项目实施的实际产出数与计划产出数的比率，用以反映和考核项目产出数量目标的实现程度。例如项目实际完成率、实际产出数、计划产出数、产出成果、预算资金支出进度等</t>
    <phoneticPr fontId="4" type="noConversion"/>
  </si>
  <si>
    <t>说明：资金效果指标评分主要通过比较法，即主要通过查阅企业可研报告、申请报告、绩效目标申报表等资料提取计划的绩效目标，并进行一一对比，考核其是否完成实现申报的绩效目标，并进行相应评分。对于大部分当年资本性项目，截止评价时点，并没有项目效益类指标，则把已有可评价指标权重分值按照百分制进行折算。</t>
    <phoneticPr fontId="4" type="noConversion"/>
  </si>
  <si>
    <t>1、根据质量达标与计划达标对比，相符或超过计划达标的，得10分；2、低于计划达标的，得0分。</t>
    <phoneticPr fontId="4" type="noConversion"/>
  </si>
  <si>
    <t>成本节约情况</t>
    <phoneticPr fontId="4" type="noConversion"/>
  </si>
  <si>
    <t>成本节约率=[ (计划成本-实际成本) /计划成本] x 100%。</t>
    <phoneticPr fontId="4" type="noConversion"/>
  </si>
  <si>
    <t>完成项目计划工作目标的实际节约成本与计划成本的比率，用以反映和考核项目的成本节约程度。</t>
    <phoneticPr fontId="4" type="noConversion"/>
  </si>
  <si>
    <t xml:space="preserve">项目效果（30）
</t>
    <phoneticPr fontId="4" type="noConversion"/>
  </si>
  <si>
    <t>实施效益</t>
    <phoneticPr fontId="4" type="noConversion"/>
  </si>
  <si>
    <t>项目实施所产生的社会效益、经济效益、生态效益、可持续影响等。可根据项目实际情况有选择地设置和细化。</t>
    <phoneticPr fontId="4" type="noConversion"/>
  </si>
  <si>
    <t>项目实施所产生的效益。</t>
    <phoneticPr fontId="4" type="noConversion"/>
  </si>
  <si>
    <t>项目满意度</t>
    <phoneticPr fontId="4" type="noConversion"/>
  </si>
  <si>
    <t>满意度</t>
    <phoneticPr fontId="4" type="noConversion"/>
  </si>
  <si>
    <t>社会公众或服务对象对项目实施效果的满意程度。（≥90%得10分）</t>
    <phoneticPr fontId="4" type="noConversion"/>
  </si>
  <si>
    <t>社会公众或服务对象是指因该项目实施而受到影响的部门(单位)、群体或个人。</t>
    <phoneticPr fontId="4" type="noConversion"/>
  </si>
  <si>
    <t>合计</t>
    <phoneticPr fontId="4" type="noConversion"/>
  </si>
  <si>
    <t>一级指标平均分值</t>
    <phoneticPr fontId="4" type="noConversion"/>
  </si>
  <si>
    <t>北京市项目支出绩效评价专家评分表</t>
    <phoneticPr fontId="4" type="noConversion"/>
  </si>
  <si>
    <t>附件5</t>
    <phoneticPr fontId="4" type="noConversion"/>
  </si>
  <si>
    <t>附件3</t>
    <phoneticPr fontId="3" type="noConversion"/>
  </si>
  <si>
    <t>一、绩效评价专家评分汇总表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</si>
</sst>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8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6"/>
      <name val="仿宋_GB2312"/>
      <family val="1"/>
      <charset val="134"/>
    </font>
    <font>
      <b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73">
    <xf numFmtId="0" fontId="0" fillId="0" borderId="0" xfId="0"/>
    <xf numFmtId="0" fontId="5" fillId="0" borderId="0" xfId="2" applyFont="1">
      <alignment vertical="center"/>
    </xf>
    <xf numFmtId="0" fontId="6" fillId="0" borderId="0" xfId="2" applyFont="1">
      <alignment vertical="center"/>
    </xf>
    <xf numFmtId="0" fontId="7" fillId="0" borderId="0" xfId="0" applyFont="1"/>
    <xf numFmtId="0" fontId="8" fillId="0" borderId="2" xfId="2" applyNumberFormat="1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/>
    </xf>
    <xf numFmtId="0" fontId="8" fillId="0" borderId="5" xfId="2" applyNumberFormat="1" applyFont="1" applyBorder="1" applyAlignment="1">
      <alignment horizontal="center" vertical="center" wrapText="1"/>
    </xf>
    <xf numFmtId="0" fontId="8" fillId="0" borderId="4" xfId="2" applyNumberFormat="1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2" applyFont="1" applyBorder="1" applyAlignment="1">
      <alignment vertical="center" wrapText="1"/>
    </xf>
    <xf numFmtId="0" fontId="10" fillId="0" borderId="3" xfId="2" applyFont="1" applyBorder="1" applyAlignment="1">
      <alignment horizontal="center" vertical="center" wrapText="1"/>
    </xf>
    <xf numFmtId="0" fontId="6" fillId="0" borderId="3" xfId="2" applyFont="1" applyBorder="1">
      <alignment vertical="center"/>
    </xf>
    <xf numFmtId="0" fontId="6" fillId="0" borderId="3" xfId="2" applyFont="1" applyBorder="1" applyAlignment="1">
      <alignment vertical="center" wrapText="1"/>
    </xf>
    <xf numFmtId="9" fontId="6" fillId="0" borderId="0" xfId="1" applyFont="1">
      <alignment vertical="center"/>
    </xf>
    <xf numFmtId="0" fontId="10" fillId="0" borderId="3" xfId="2" applyNumberFormat="1" applyFont="1" applyBorder="1" applyAlignment="1">
      <alignment horizontal="center" vertical="center" wrapText="1"/>
    </xf>
    <xf numFmtId="0" fontId="10" fillId="0" borderId="3" xfId="2" applyNumberFormat="1" applyFont="1" applyFill="1" applyBorder="1" applyAlignment="1">
      <alignment horizontal="center" vertical="center" wrapText="1"/>
    </xf>
    <xf numFmtId="0" fontId="10" fillId="2" borderId="3" xfId="2" applyNumberFormat="1" applyFont="1" applyFill="1" applyBorder="1" applyAlignment="1">
      <alignment horizontal="center" vertical="center" wrapText="1"/>
    </xf>
    <xf numFmtId="0" fontId="11" fillId="0" borderId="0" xfId="0" applyFont="1"/>
    <xf numFmtId="0" fontId="6" fillId="0" borderId="0" xfId="2" applyFont="1" applyAlignment="1">
      <alignment vertical="center" wrapText="1"/>
    </xf>
    <xf numFmtId="0" fontId="5" fillId="2" borderId="3" xfId="2" applyNumberFormat="1" applyFont="1" applyFill="1" applyBorder="1" applyAlignment="1">
      <alignment vertical="center" wrapText="1"/>
    </xf>
    <xf numFmtId="0" fontId="5" fillId="0" borderId="3" xfId="2" applyFont="1" applyBorder="1">
      <alignment vertical="center"/>
    </xf>
    <xf numFmtId="0" fontId="5" fillId="0" borderId="0" xfId="2" applyFont="1" applyBorder="1" applyAlignment="1">
      <alignment vertical="center" wrapText="1"/>
    </xf>
    <xf numFmtId="0" fontId="5" fillId="0" borderId="0" xfId="2" applyFont="1" applyBorder="1" applyAlignment="1">
      <alignment horizontal="center" vertical="center" wrapText="1"/>
    </xf>
    <xf numFmtId="0" fontId="5" fillId="0" borderId="0" xfId="2" applyNumberFormat="1" applyFont="1" applyAlignment="1">
      <alignment vertical="center" wrapText="1"/>
    </xf>
    <xf numFmtId="0" fontId="5" fillId="0" borderId="0" xfId="2" applyNumberFormat="1" applyFont="1" applyFill="1" applyAlignment="1">
      <alignment vertical="center" wrapText="1"/>
    </xf>
    <xf numFmtId="0" fontId="8" fillId="0" borderId="3" xfId="2" applyNumberFormat="1" applyFont="1" applyBorder="1" applyAlignment="1">
      <alignment horizontal="center" vertical="center" wrapText="1"/>
    </xf>
    <xf numFmtId="0" fontId="8" fillId="0" borderId="2" xfId="2" applyNumberFormat="1" applyFont="1" applyFill="1" applyBorder="1" applyAlignment="1">
      <alignment horizontal="center" vertical="center" wrapText="1"/>
    </xf>
    <xf numFmtId="0" fontId="8" fillId="0" borderId="4" xfId="2" applyNumberFormat="1" applyFont="1" applyFill="1" applyBorder="1" applyAlignment="1">
      <alignment horizontal="center" vertical="center" wrapText="1"/>
    </xf>
    <xf numFmtId="0" fontId="5" fillId="0" borderId="3" xfId="2" applyNumberFormat="1" applyFont="1" applyFill="1" applyBorder="1" applyAlignment="1">
      <alignment vertical="center" wrapText="1"/>
    </xf>
    <xf numFmtId="0" fontId="12" fillId="0" borderId="0" xfId="2" applyFont="1" applyBorder="1" applyAlignment="1">
      <alignment vertical="center" wrapText="1"/>
    </xf>
    <xf numFmtId="0" fontId="10" fillId="0" borderId="3" xfId="2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2" fontId="5" fillId="0" borderId="0" xfId="2" applyNumberFormat="1" applyFont="1" applyFill="1" applyAlignment="1">
      <alignment vertical="center" wrapText="1"/>
    </xf>
    <xf numFmtId="0" fontId="2" fillId="0" borderId="0" xfId="2" applyNumberFormat="1" applyFont="1" applyAlignment="1">
      <alignment horizontal="left" vertical="center"/>
    </xf>
    <xf numFmtId="0" fontId="2" fillId="0" borderId="1" xfId="2" applyNumberFormat="1" applyFont="1" applyBorder="1" applyAlignment="1">
      <alignment horizontal="left" vertical="center"/>
    </xf>
    <xf numFmtId="0" fontId="8" fillId="0" borderId="2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10" fillId="0" borderId="2" xfId="2" applyNumberFormat="1" applyFont="1" applyBorder="1" applyAlignment="1">
      <alignment horizontal="center" vertical="center" wrapText="1"/>
    </xf>
    <xf numFmtId="0" fontId="10" fillId="0" borderId="4" xfId="2" applyNumberFormat="1" applyFont="1" applyBorder="1" applyAlignment="1">
      <alignment horizontal="center" vertical="center" wrapText="1"/>
    </xf>
    <xf numFmtId="0" fontId="10" fillId="0" borderId="5" xfId="2" applyNumberFormat="1" applyFont="1" applyBorder="1" applyAlignment="1">
      <alignment horizontal="center" vertical="center" wrapText="1"/>
    </xf>
    <xf numFmtId="0" fontId="10" fillId="0" borderId="2" xfId="2" applyNumberFormat="1" applyFont="1" applyBorder="1" applyAlignment="1">
      <alignment horizontal="center" vertical="center"/>
    </xf>
    <xf numFmtId="0" fontId="10" fillId="0" borderId="4" xfId="2" applyNumberFormat="1" applyFont="1" applyBorder="1" applyAlignment="1">
      <alignment horizontal="center" vertical="center"/>
    </xf>
    <xf numFmtId="0" fontId="10" fillId="0" borderId="5" xfId="2" applyNumberFormat="1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center" wrapText="1"/>
    </xf>
    <xf numFmtId="0" fontId="10" fillId="0" borderId="4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0" fontId="10" fillId="0" borderId="5" xfId="2" applyFont="1" applyBorder="1" applyAlignment="1">
      <alignment horizontal="center" vertical="center"/>
    </xf>
    <xf numFmtId="0" fontId="10" fillId="0" borderId="2" xfId="2" applyNumberFormat="1" applyFont="1" applyFill="1" applyBorder="1" applyAlignment="1">
      <alignment horizontal="center" vertical="center" wrapText="1"/>
    </xf>
    <xf numFmtId="0" fontId="10" fillId="0" borderId="4" xfId="2" applyNumberFormat="1" applyFont="1" applyFill="1" applyBorder="1" applyAlignment="1">
      <alignment horizontal="center" vertical="center" wrapText="1"/>
    </xf>
    <xf numFmtId="0" fontId="10" fillId="0" borderId="5" xfId="2" applyNumberFormat="1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10" fillId="0" borderId="3" xfId="2" applyNumberFormat="1" applyFont="1" applyFill="1" applyBorder="1" applyAlignment="1">
      <alignment horizontal="center" vertical="center" wrapText="1"/>
    </xf>
    <xf numFmtId="0" fontId="8" fillId="0" borderId="3" xfId="2" applyNumberFormat="1" applyFont="1" applyBorder="1" applyAlignment="1">
      <alignment horizontal="center" vertical="center" wrapText="1"/>
    </xf>
    <xf numFmtId="0" fontId="8" fillId="0" borderId="9" xfId="2" applyNumberFormat="1" applyFont="1" applyFill="1" applyBorder="1" applyAlignment="1">
      <alignment horizontal="center" vertical="center" wrapText="1"/>
    </xf>
    <xf numFmtId="0" fontId="8" fillId="0" borderId="10" xfId="2" applyNumberFormat="1" applyFont="1" applyFill="1" applyBorder="1" applyAlignment="1">
      <alignment horizontal="center" vertical="center" wrapText="1"/>
    </xf>
    <xf numFmtId="0" fontId="2" fillId="0" borderId="0" xfId="2" applyNumberFormat="1" applyFont="1" applyAlignment="1">
      <alignment horizontal="center" vertical="center"/>
    </xf>
    <xf numFmtId="0" fontId="2" fillId="0" borderId="1" xfId="2" applyNumberFormat="1" applyFont="1" applyBorder="1" applyAlignment="1">
      <alignment horizontal="center" vertical="center"/>
    </xf>
    <xf numFmtId="0" fontId="9" fillId="0" borderId="3" xfId="2" applyFont="1" applyBorder="1" applyAlignment="1">
      <alignment horizontal="center" vertical="center"/>
    </xf>
    <xf numFmtId="0" fontId="10" fillId="0" borderId="3" xfId="2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2" fillId="0" borderId="0" xfId="2" applyFont="1" applyBorder="1" applyAlignment="1">
      <alignment horizontal="left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_绩效考评指标(4.1）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T53"/>
  <sheetViews>
    <sheetView showGridLines="0" tabSelected="1" topLeftCell="A42" zoomScale="80" zoomScaleNormal="80" workbookViewId="0">
      <selection activeCell="K53" sqref="K53"/>
    </sheetView>
  </sheetViews>
  <sheetFormatPr defaultColWidth="9" defaultRowHeight="14.25"/>
  <cols>
    <col min="1" max="1" width="6.625" style="22" customWidth="1"/>
    <col min="2" max="2" width="9" style="23"/>
    <col min="3" max="3" width="9.25" style="23" customWidth="1"/>
    <col min="4" max="4" width="9.75" style="24" customWidth="1"/>
    <col min="5" max="5" width="7.625" style="25" customWidth="1"/>
    <col min="6" max="6" width="10" style="25" customWidth="1"/>
    <col min="7" max="10" width="7.625" style="25" customWidth="1"/>
    <col min="11" max="11" width="29" style="1" customWidth="1"/>
    <col min="12" max="12" width="9" style="1"/>
    <col min="13" max="13" width="17.125" style="1" customWidth="1"/>
    <col min="14" max="254" width="9" style="1"/>
  </cols>
  <sheetData>
    <row r="1" spans="1:254" ht="21.75" customHeight="1">
      <c r="A1" s="30" t="s">
        <v>115</v>
      </c>
    </row>
    <row r="2" spans="1:254" ht="9.75" customHeight="1">
      <c r="A2" s="34" t="s">
        <v>116</v>
      </c>
      <c r="B2" s="34"/>
      <c r="C2" s="34"/>
      <c r="D2" s="34"/>
      <c r="E2" s="34"/>
      <c r="F2" s="34"/>
      <c r="G2" s="34"/>
      <c r="H2" s="34"/>
      <c r="I2" s="34"/>
      <c r="J2" s="34"/>
    </row>
    <row r="3" spans="1:254" s="3" customFormat="1" ht="13.5" customHeight="1">
      <c r="A3" s="35"/>
      <c r="B3" s="35"/>
      <c r="C3" s="35"/>
      <c r="D3" s="35"/>
      <c r="E3" s="35"/>
      <c r="F3" s="35"/>
      <c r="G3" s="35"/>
      <c r="H3" s="35"/>
      <c r="I3" s="35"/>
      <c r="J3" s="35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</row>
    <row r="4" spans="1:254" s="5" customFormat="1" ht="14.25" customHeight="1">
      <c r="A4" s="36" t="s">
        <v>0</v>
      </c>
      <c r="B4" s="36" t="s">
        <v>1</v>
      </c>
      <c r="C4" s="36" t="s">
        <v>2</v>
      </c>
      <c r="D4" s="60" t="s">
        <v>4</v>
      </c>
      <c r="E4" s="60"/>
      <c r="F4" s="61" t="s">
        <v>112</v>
      </c>
      <c r="G4" s="27"/>
      <c r="H4" s="27"/>
      <c r="I4" s="27"/>
      <c r="J4" s="27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</row>
    <row r="5" spans="1:254" s="5" customFormat="1" ht="13.5">
      <c r="A5" s="37"/>
      <c r="B5" s="37"/>
      <c r="C5" s="37"/>
      <c r="D5" s="26" t="s">
        <v>6</v>
      </c>
      <c r="E5" s="26" t="s">
        <v>7</v>
      </c>
      <c r="F5" s="62"/>
      <c r="G5" s="28" t="s">
        <v>55</v>
      </c>
      <c r="H5" s="28" t="s">
        <v>56</v>
      </c>
      <c r="I5" s="28" t="s">
        <v>57</v>
      </c>
      <c r="J5" s="28" t="s">
        <v>58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</row>
    <row r="6" spans="1:254" s="3" customFormat="1" ht="32.1" customHeight="1">
      <c r="A6" s="38" t="s">
        <v>8</v>
      </c>
      <c r="B6" s="41" t="s">
        <v>9</v>
      </c>
      <c r="C6" s="44" t="s">
        <v>10</v>
      </c>
      <c r="D6" s="8" t="s">
        <v>12</v>
      </c>
      <c r="E6" s="8">
        <v>4</v>
      </c>
      <c r="F6" s="47">
        <f>SUM(G6:J13)/4</f>
        <v>9</v>
      </c>
      <c r="G6" s="32">
        <v>4</v>
      </c>
      <c r="H6" s="32">
        <v>4</v>
      </c>
      <c r="I6" s="32">
        <v>4</v>
      </c>
      <c r="J6" s="32">
        <v>4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</row>
    <row r="7" spans="1:254" s="3" customFormat="1" ht="26.1" customHeight="1">
      <c r="A7" s="39"/>
      <c r="B7" s="42"/>
      <c r="C7" s="45"/>
      <c r="D7" s="8" t="s">
        <v>15</v>
      </c>
      <c r="E7" s="8">
        <v>2</v>
      </c>
      <c r="F7" s="48"/>
      <c r="G7" s="32"/>
      <c r="H7" s="32"/>
      <c r="I7" s="32"/>
      <c r="J7" s="3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</row>
    <row r="8" spans="1:254" s="3" customFormat="1" ht="29.1" customHeight="1">
      <c r="A8" s="39"/>
      <c r="B8" s="42"/>
      <c r="C8" s="46"/>
      <c r="D8" s="8" t="s">
        <v>17</v>
      </c>
      <c r="E8" s="8">
        <v>0</v>
      </c>
      <c r="F8" s="48"/>
      <c r="G8" s="32"/>
      <c r="H8" s="32"/>
      <c r="I8" s="32"/>
      <c r="J8" s="3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</row>
    <row r="9" spans="1:254" s="3" customFormat="1" ht="24" customHeight="1">
      <c r="A9" s="39"/>
      <c r="B9" s="42"/>
      <c r="C9" s="44" t="s">
        <v>18</v>
      </c>
      <c r="D9" s="8" t="s">
        <v>12</v>
      </c>
      <c r="E9" s="8">
        <v>3</v>
      </c>
      <c r="F9" s="48"/>
      <c r="G9" s="32">
        <v>3</v>
      </c>
      <c r="H9" s="32"/>
      <c r="I9" s="32">
        <v>3</v>
      </c>
      <c r="J9" s="32">
        <v>3</v>
      </c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</row>
    <row r="10" spans="1:254" s="3" customFormat="1" ht="24" customHeight="1">
      <c r="A10" s="39"/>
      <c r="B10" s="42"/>
      <c r="C10" s="45"/>
      <c r="D10" s="8" t="s">
        <v>15</v>
      </c>
      <c r="E10" s="8">
        <v>2</v>
      </c>
      <c r="F10" s="48"/>
      <c r="G10" s="32"/>
      <c r="H10" s="32">
        <v>2</v>
      </c>
      <c r="I10" s="32"/>
      <c r="J10" s="3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</row>
    <row r="11" spans="1:254" s="3" customFormat="1" ht="27" customHeight="1">
      <c r="A11" s="39"/>
      <c r="B11" s="43"/>
      <c r="C11" s="46"/>
      <c r="D11" s="8" t="s">
        <v>17</v>
      </c>
      <c r="E11" s="8">
        <v>0</v>
      </c>
      <c r="F11" s="48"/>
      <c r="G11" s="32"/>
      <c r="H11" s="32"/>
      <c r="I11" s="32"/>
      <c r="J11" s="3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</row>
    <row r="12" spans="1:254" s="3" customFormat="1" ht="14.25" customHeight="1">
      <c r="A12" s="39"/>
      <c r="B12" s="44" t="s">
        <v>22</v>
      </c>
      <c r="C12" s="44" t="s">
        <v>23</v>
      </c>
      <c r="D12" s="8" t="s">
        <v>12</v>
      </c>
      <c r="E12" s="8">
        <v>3</v>
      </c>
      <c r="F12" s="48"/>
      <c r="G12" s="32"/>
      <c r="H12" s="32"/>
      <c r="I12" s="32">
        <v>3</v>
      </c>
      <c r="J12" s="3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</row>
    <row r="13" spans="1:254" s="3" customFormat="1">
      <c r="A13" s="39"/>
      <c r="B13" s="45"/>
      <c r="C13" s="45"/>
      <c r="D13" s="8" t="s">
        <v>15</v>
      </c>
      <c r="E13" s="8">
        <v>2</v>
      </c>
      <c r="F13" s="48"/>
      <c r="G13" s="32">
        <v>2</v>
      </c>
      <c r="H13" s="32">
        <v>2</v>
      </c>
      <c r="I13" s="32"/>
      <c r="J13" s="32">
        <v>2</v>
      </c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</row>
    <row r="14" spans="1:254" s="3" customFormat="1">
      <c r="A14" s="40"/>
      <c r="B14" s="46"/>
      <c r="C14" s="46"/>
      <c r="D14" s="8" t="s">
        <v>17</v>
      </c>
      <c r="E14" s="8">
        <v>0</v>
      </c>
      <c r="F14" s="49"/>
      <c r="G14" s="32"/>
      <c r="H14" s="32"/>
      <c r="I14" s="32"/>
      <c r="J14" s="3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</row>
    <row r="15" spans="1:254" s="3" customFormat="1" ht="14.25" customHeight="1">
      <c r="A15" s="44" t="s">
        <v>28</v>
      </c>
      <c r="B15" s="38" t="s">
        <v>29</v>
      </c>
      <c r="C15" s="44" t="s">
        <v>30</v>
      </c>
      <c r="D15" s="8" t="s">
        <v>12</v>
      </c>
      <c r="E15" s="8">
        <v>5</v>
      </c>
      <c r="F15" s="47">
        <f>SUM(G15:J25)/4</f>
        <v>13.75</v>
      </c>
      <c r="G15" s="32"/>
      <c r="H15" s="32">
        <v>5</v>
      </c>
      <c r="I15" s="32">
        <v>5</v>
      </c>
      <c r="J15" s="3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</row>
    <row r="16" spans="1:254" s="3" customFormat="1">
      <c r="A16" s="45"/>
      <c r="B16" s="39"/>
      <c r="C16" s="45"/>
      <c r="D16" s="8" t="s">
        <v>15</v>
      </c>
      <c r="E16" s="8">
        <v>3</v>
      </c>
      <c r="F16" s="48"/>
      <c r="G16" s="32">
        <v>3</v>
      </c>
      <c r="H16" s="32"/>
      <c r="I16" s="32"/>
      <c r="J16" s="32">
        <v>3</v>
      </c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</row>
    <row r="17" spans="1:254" s="3" customFormat="1">
      <c r="A17" s="45"/>
      <c r="B17" s="39"/>
      <c r="C17" s="45"/>
      <c r="D17" s="8" t="s">
        <v>17</v>
      </c>
      <c r="E17" s="8">
        <v>1</v>
      </c>
      <c r="F17" s="48"/>
      <c r="G17" s="32"/>
      <c r="H17" s="32"/>
      <c r="I17" s="32"/>
      <c r="J17" s="3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</row>
    <row r="18" spans="1:254" s="3" customFormat="1">
      <c r="A18" s="45"/>
      <c r="B18" s="39"/>
      <c r="C18" s="46"/>
      <c r="D18" s="8" t="s">
        <v>32</v>
      </c>
      <c r="E18" s="8">
        <v>0</v>
      </c>
      <c r="F18" s="48"/>
      <c r="G18" s="32"/>
      <c r="H18" s="32"/>
      <c r="I18" s="32"/>
      <c r="J18" s="3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</row>
    <row r="19" spans="1:254" s="3" customFormat="1">
      <c r="A19" s="45"/>
      <c r="B19" s="39"/>
      <c r="C19" s="50" t="s">
        <v>33</v>
      </c>
      <c r="D19" s="8" t="s">
        <v>12</v>
      </c>
      <c r="E19" s="8">
        <v>5</v>
      </c>
      <c r="F19" s="48"/>
      <c r="G19" s="32"/>
      <c r="H19" s="32"/>
      <c r="I19" s="32">
        <v>5</v>
      </c>
      <c r="J19" s="3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</row>
    <row r="20" spans="1:254" s="3" customFormat="1">
      <c r="A20" s="45"/>
      <c r="B20" s="39"/>
      <c r="C20" s="51"/>
      <c r="D20" s="8" t="s">
        <v>15</v>
      </c>
      <c r="E20" s="8">
        <v>3</v>
      </c>
      <c r="F20" s="48"/>
      <c r="G20" s="32">
        <v>3</v>
      </c>
      <c r="H20" s="32">
        <v>3</v>
      </c>
      <c r="I20" s="32"/>
      <c r="J20" s="32">
        <v>3</v>
      </c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</row>
    <row r="21" spans="1:254" s="3" customFormat="1" ht="15" customHeight="1">
      <c r="A21" s="45"/>
      <c r="B21" s="39"/>
      <c r="C21" s="52"/>
      <c r="D21" s="8" t="s">
        <v>17</v>
      </c>
      <c r="E21" s="8">
        <v>0</v>
      </c>
      <c r="F21" s="48"/>
      <c r="G21" s="32"/>
      <c r="H21" s="32"/>
      <c r="I21" s="32"/>
      <c r="J21" s="3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</row>
    <row r="22" spans="1:254" s="3" customFormat="1" ht="14.25" customHeight="1">
      <c r="A22" s="45"/>
      <c r="B22" s="39"/>
      <c r="C22" s="44" t="s">
        <v>34</v>
      </c>
      <c r="D22" s="8" t="s">
        <v>12</v>
      </c>
      <c r="E22" s="8">
        <v>10</v>
      </c>
      <c r="F22" s="48"/>
      <c r="G22" s="32"/>
      <c r="H22" s="32">
        <v>7</v>
      </c>
      <c r="I22" s="32"/>
      <c r="J22" s="3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</row>
    <row r="23" spans="1:254" s="3" customFormat="1">
      <c r="A23" s="45"/>
      <c r="B23" s="39"/>
      <c r="C23" s="45"/>
      <c r="D23" s="8" t="s">
        <v>15</v>
      </c>
      <c r="E23" s="8">
        <v>6</v>
      </c>
      <c r="F23" s="48"/>
      <c r="G23" s="32">
        <v>6</v>
      </c>
      <c r="H23" s="32"/>
      <c r="I23" s="32">
        <v>6</v>
      </c>
      <c r="J23" s="32">
        <v>6</v>
      </c>
      <c r="K23" s="14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</row>
    <row r="24" spans="1:254" s="3" customFormat="1">
      <c r="A24" s="45"/>
      <c r="B24" s="39"/>
      <c r="C24" s="45"/>
      <c r="D24" s="8" t="s">
        <v>17</v>
      </c>
      <c r="E24" s="8">
        <v>2</v>
      </c>
      <c r="F24" s="48"/>
      <c r="G24" s="32"/>
      <c r="H24" s="32"/>
      <c r="I24" s="32"/>
      <c r="J24" s="3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</row>
    <row r="25" spans="1:254" s="3" customFormat="1">
      <c r="A25" s="45"/>
      <c r="B25" s="39"/>
      <c r="C25" s="46"/>
      <c r="D25" s="8" t="s">
        <v>32</v>
      </c>
      <c r="E25" s="8">
        <v>0</v>
      </c>
      <c r="F25" s="49"/>
      <c r="G25" s="32"/>
      <c r="H25" s="32"/>
      <c r="I25" s="32"/>
      <c r="J25" s="3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</row>
    <row r="26" spans="1:254" s="3" customFormat="1" ht="39" customHeight="1">
      <c r="A26" s="45"/>
      <c r="B26" s="38" t="s">
        <v>35</v>
      </c>
      <c r="C26" s="44" t="s">
        <v>36</v>
      </c>
      <c r="D26" s="8" t="s">
        <v>12</v>
      </c>
      <c r="E26" s="8">
        <v>5</v>
      </c>
      <c r="F26" s="47">
        <f>SUM(G26:J37)/4</f>
        <v>18</v>
      </c>
      <c r="G26" s="32">
        <v>5</v>
      </c>
      <c r="H26" s="32"/>
      <c r="I26" s="32"/>
      <c r="J26" s="32">
        <v>5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</row>
    <row r="27" spans="1:254" s="3" customFormat="1" ht="36.950000000000003" customHeight="1">
      <c r="A27" s="45"/>
      <c r="B27" s="39"/>
      <c r="C27" s="45"/>
      <c r="D27" s="8" t="s">
        <v>15</v>
      </c>
      <c r="E27" s="8">
        <v>3</v>
      </c>
      <c r="F27" s="48"/>
      <c r="G27" s="32"/>
      <c r="H27" s="32">
        <v>3</v>
      </c>
      <c r="I27" s="32">
        <v>3</v>
      </c>
      <c r="J27" s="3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</row>
    <row r="28" spans="1:254" s="3" customFormat="1" ht="30" customHeight="1">
      <c r="A28" s="45"/>
      <c r="B28" s="39"/>
      <c r="C28" s="46"/>
      <c r="D28" s="8" t="s">
        <v>17</v>
      </c>
      <c r="E28" s="8">
        <v>0</v>
      </c>
      <c r="F28" s="48"/>
      <c r="G28" s="32"/>
      <c r="H28" s="32"/>
      <c r="I28" s="32"/>
      <c r="J28" s="3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</row>
    <row r="29" spans="1:254" s="3" customFormat="1" ht="25.9" customHeight="1">
      <c r="A29" s="45"/>
      <c r="B29" s="39"/>
      <c r="C29" s="44" t="s">
        <v>37</v>
      </c>
      <c r="D29" s="8" t="s">
        <v>12</v>
      </c>
      <c r="E29" s="8">
        <v>5</v>
      </c>
      <c r="F29" s="48"/>
      <c r="G29" s="32">
        <v>5</v>
      </c>
      <c r="H29" s="32"/>
      <c r="I29" s="32">
        <v>5</v>
      </c>
      <c r="J29" s="32">
        <v>5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</row>
    <row r="30" spans="1:254" s="3" customFormat="1" ht="29.1" customHeight="1">
      <c r="A30" s="45"/>
      <c r="B30" s="39"/>
      <c r="C30" s="45"/>
      <c r="D30" s="8" t="s">
        <v>15</v>
      </c>
      <c r="E30" s="8">
        <v>3</v>
      </c>
      <c r="F30" s="48"/>
      <c r="G30" s="32"/>
      <c r="H30" s="32">
        <v>3</v>
      </c>
      <c r="I30" s="32"/>
      <c r="J30" s="3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</row>
    <row r="31" spans="1:254" s="3" customFormat="1" ht="26.1" customHeight="1">
      <c r="A31" s="45"/>
      <c r="B31" s="40"/>
      <c r="C31" s="46"/>
      <c r="D31" s="8" t="s">
        <v>17</v>
      </c>
      <c r="E31" s="8">
        <v>0</v>
      </c>
      <c r="F31" s="48"/>
      <c r="G31" s="32"/>
      <c r="H31" s="32"/>
      <c r="I31" s="32"/>
      <c r="J31" s="3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</row>
    <row r="32" spans="1:254" s="3" customFormat="1" ht="30" customHeight="1">
      <c r="A32" s="45"/>
      <c r="B32" s="44" t="s">
        <v>39</v>
      </c>
      <c r="C32" s="44" t="s">
        <v>40</v>
      </c>
      <c r="D32" s="15" t="s">
        <v>12</v>
      </c>
      <c r="E32" s="16">
        <v>5</v>
      </c>
      <c r="F32" s="48"/>
      <c r="G32" s="31">
        <v>5</v>
      </c>
      <c r="H32" s="31">
        <v>5</v>
      </c>
      <c r="I32" s="31">
        <v>5</v>
      </c>
      <c r="J32" s="72">
        <v>5</v>
      </c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</row>
    <row r="33" spans="1:254" s="3" customFormat="1" ht="33" customHeight="1">
      <c r="A33" s="45"/>
      <c r="B33" s="45"/>
      <c r="C33" s="45"/>
      <c r="D33" s="8" t="s">
        <v>15</v>
      </c>
      <c r="E33" s="8">
        <v>3</v>
      </c>
      <c r="F33" s="48"/>
      <c r="G33" s="32"/>
      <c r="H33" s="32"/>
      <c r="I33" s="32"/>
      <c r="J33" s="32"/>
      <c r="K33" s="18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</row>
    <row r="34" spans="1:254" s="3" customFormat="1" ht="27" customHeight="1">
      <c r="A34" s="45"/>
      <c r="B34" s="45"/>
      <c r="C34" s="46"/>
      <c r="D34" s="8" t="s">
        <v>17</v>
      </c>
      <c r="E34" s="8">
        <v>0</v>
      </c>
      <c r="F34" s="48"/>
      <c r="G34" s="32"/>
      <c r="H34" s="32"/>
      <c r="I34" s="32"/>
      <c r="J34" s="3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</row>
    <row r="35" spans="1:254" s="3" customFormat="1" ht="30.95" customHeight="1">
      <c r="A35" s="45"/>
      <c r="B35" s="45"/>
      <c r="C35" s="44" t="s">
        <v>41</v>
      </c>
      <c r="D35" s="8" t="s">
        <v>12</v>
      </c>
      <c r="E35" s="8">
        <v>5</v>
      </c>
      <c r="F35" s="48"/>
      <c r="G35" s="32">
        <v>5</v>
      </c>
      <c r="H35" s="32"/>
      <c r="I35" s="32">
        <v>5</v>
      </c>
      <c r="J35" s="32">
        <v>5</v>
      </c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</row>
    <row r="36" spans="1:254" s="3" customFormat="1" ht="36.950000000000003" customHeight="1">
      <c r="A36" s="45"/>
      <c r="B36" s="45"/>
      <c r="C36" s="45"/>
      <c r="D36" s="8" t="s">
        <v>15</v>
      </c>
      <c r="E36" s="8">
        <v>3</v>
      </c>
      <c r="F36" s="48"/>
      <c r="G36" s="32"/>
      <c r="H36" s="32">
        <v>3</v>
      </c>
      <c r="I36" s="32"/>
      <c r="J36" s="3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</row>
    <row r="37" spans="1:254" s="3" customFormat="1" ht="39.950000000000003" customHeight="1">
      <c r="A37" s="46"/>
      <c r="B37" s="46"/>
      <c r="C37" s="46"/>
      <c r="D37" s="8" t="s">
        <v>17</v>
      </c>
      <c r="E37" s="8">
        <v>0</v>
      </c>
      <c r="F37" s="49"/>
      <c r="G37" s="32"/>
      <c r="H37" s="32"/>
      <c r="I37" s="32"/>
      <c r="J37" s="3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</row>
    <row r="38" spans="1:254" s="3" customFormat="1" ht="33" customHeight="1">
      <c r="A38" s="38" t="s">
        <v>44</v>
      </c>
      <c r="B38" s="59" t="s">
        <v>45</v>
      </c>
      <c r="C38" s="56" t="s">
        <v>46</v>
      </c>
      <c r="D38" s="8" t="s">
        <v>12</v>
      </c>
      <c r="E38" s="8">
        <v>5</v>
      </c>
      <c r="F38" s="53">
        <f>SUM(G38:J46)/4</f>
        <v>18.5</v>
      </c>
      <c r="G38" s="31">
        <v>4</v>
      </c>
      <c r="H38" s="31">
        <v>4</v>
      </c>
      <c r="I38" s="31">
        <v>4</v>
      </c>
      <c r="J38" s="31">
        <v>4</v>
      </c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</row>
    <row r="39" spans="1:254" s="3" customFormat="1" ht="27.75" customHeight="1">
      <c r="A39" s="39"/>
      <c r="B39" s="59"/>
      <c r="C39" s="57"/>
      <c r="D39" s="8" t="s">
        <v>15</v>
      </c>
      <c r="E39" s="8">
        <v>3</v>
      </c>
      <c r="F39" s="54"/>
      <c r="G39" s="31"/>
      <c r="H39" s="31"/>
      <c r="I39" s="31"/>
      <c r="J39" s="31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</row>
    <row r="40" spans="1:254" s="3" customFormat="1" ht="29.25" customHeight="1">
      <c r="A40" s="39"/>
      <c r="B40" s="59"/>
      <c r="C40" s="58"/>
      <c r="D40" s="8" t="s">
        <v>17</v>
      </c>
      <c r="E40" s="8">
        <v>0</v>
      </c>
      <c r="F40" s="54"/>
      <c r="G40" s="31"/>
      <c r="H40" s="31"/>
      <c r="I40" s="31"/>
      <c r="J40" s="31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</row>
    <row r="41" spans="1:254" s="3" customFormat="1" ht="29.25" customHeight="1">
      <c r="A41" s="39"/>
      <c r="B41" s="59"/>
      <c r="C41" s="56" t="s">
        <v>47</v>
      </c>
      <c r="D41" s="8" t="s">
        <v>12</v>
      </c>
      <c r="E41" s="8">
        <v>10</v>
      </c>
      <c r="F41" s="54"/>
      <c r="G41" s="31">
        <v>10</v>
      </c>
      <c r="H41" s="31">
        <v>9</v>
      </c>
      <c r="I41" s="31">
        <v>9</v>
      </c>
      <c r="J41" s="31">
        <v>10</v>
      </c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</row>
    <row r="42" spans="1:254" s="3" customFormat="1" ht="29.25" customHeight="1">
      <c r="A42" s="39"/>
      <c r="B42" s="59"/>
      <c r="C42" s="57"/>
      <c r="D42" s="8" t="s">
        <v>15</v>
      </c>
      <c r="E42" s="8">
        <v>6</v>
      </c>
      <c r="F42" s="54"/>
      <c r="G42" s="31"/>
      <c r="H42" s="31"/>
      <c r="I42" s="31"/>
      <c r="J42" s="31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</row>
    <row r="43" spans="1:254" s="3" customFormat="1" ht="35.1" customHeight="1">
      <c r="A43" s="39"/>
      <c r="B43" s="59"/>
      <c r="C43" s="58"/>
      <c r="D43" s="8" t="s">
        <v>17</v>
      </c>
      <c r="E43" s="16">
        <v>0</v>
      </c>
      <c r="F43" s="54"/>
      <c r="G43" s="31"/>
      <c r="H43" s="31"/>
      <c r="I43" s="31"/>
      <c r="J43" s="31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</row>
    <row r="44" spans="1:254" s="3" customFormat="1" ht="35.1" customHeight="1">
      <c r="A44" s="39"/>
      <c r="B44" s="59"/>
      <c r="C44" s="56" t="s">
        <v>49</v>
      </c>
      <c r="D44" s="8" t="s">
        <v>12</v>
      </c>
      <c r="E44" s="8">
        <v>5</v>
      </c>
      <c r="F44" s="54"/>
      <c r="G44" s="31">
        <v>5</v>
      </c>
      <c r="H44" s="31">
        <v>5</v>
      </c>
      <c r="I44" s="31">
        <v>5</v>
      </c>
      <c r="J44" s="31">
        <v>5</v>
      </c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</row>
    <row r="45" spans="1:254" s="3" customFormat="1" ht="35.1" customHeight="1">
      <c r="A45" s="39"/>
      <c r="B45" s="59"/>
      <c r="C45" s="57"/>
      <c r="D45" s="8" t="s">
        <v>15</v>
      </c>
      <c r="E45" s="8">
        <v>3</v>
      </c>
      <c r="F45" s="54"/>
      <c r="G45" s="31"/>
      <c r="H45" s="31"/>
      <c r="I45" s="31"/>
      <c r="J45" s="31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</row>
    <row r="46" spans="1:254" s="3" customFormat="1" ht="35.1" customHeight="1">
      <c r="A46" s="40"/>
      <c r="B46" s="59"/>
      <c r="C46" s="58"/>
      <c r="D46" s="8" t="s">
        <v>17</v>
      </c>
      <c r="E46" s="8">
        <v>0</v>
      </c>
      <c r="F46" s="54"/>
      <c r="G46" s="31"/>
      <c r="H46" s="31"/>
      <c r="I46" s="31"/>
      <c r="J46" s="31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</row>
    <row r="47" spans="1:254" s="3" customFormat="1" ht="35.1" customHeight="1">
      <c r="A47" s="38" t="s">
        <v>50</v>
      </c>
      <c r="B47" s="53" t="s">
        <v>51</v>
      </c>
      <c r="C47" s="56" t="s">
        <v>52</v>
      </c>
      <c r="D47" s="8" t="s">
        <v>12</v>
      </c>
      <c r="E47" s="16">
        <v>20</v>
      </c>
      <c r="F47" s="59">
        <f>SUM(G47:J52)/4</f>
        <v>25.5</v>
      </c>
      <c r="G47" s="31">
        <v>16</v>
      </c>
      <c r="H47" s="31">
        <v>16</v>
      </c>
      <c r="I47" s="31">
        <v>16</v>
      </c>
      <c r="J47" s="31">
        <v>16</v>
      </c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</row>
    <row r="48" spans="1:254" s="3" customFormat="1" ht="35.1" customHeight="1">
      <c r="A48" s="39"/>
      <c r="B48" s="54"/>
      <c r="C48" s="57"/>
      <c r="D48" s="8" t="s">
        <v>15</v>
      </c>
      <c r="E48" s="16">
        <v>10</v>
      </c>
      <c r="F48" s="59"/>
      <c r="G48" s="31"/>
      <c r="H48" s="31"/>
      <c r="I48" s="31"/>
      <c r="J48" s="31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</row>
    <row r="49" spans="1:254" s="3" customFormat="1" ht="34.5" customHeight="1">
      <c r="A49" s="39"/>
      <c r="B49" s="55"/>
      <c r="C49" s="58"/>
      <c r="D49" s="8" t="s">
        <v>17</v>
      </c>
      <c r="E49" s="16">
        <v>0</v>
      </c>
      <c r="F49" s="59"/>
      <c r="G49" s="31"/>
      <c r="H49" s="31"/>
      <c r="I49" s="31"/>
      <c r="J49" s="31"/>
      <c r="K49" s="19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</row>
    <row r="50" spans="1:254" s="3" customFormat="1" ht="34.5" customHeight="1">
      <c r="A50" s="39"/>
      <c r="B50" s="53" t="s">
        <v>53</v>
      </c>
      <c r="C50" s="56" t="s">
        <v>54</v>
      </c>
      <c r="D50" s="8" t="s">
        <v>12</v>
      </c>
      <c r="E50" s="8">
        <v>10</v>
      </c>
      <c r="F50" s="59"/>
      <c r="G50" s="31">
        <v>9</v>
      </c>
      <c r="H50" s="31">
        <v>10</v>
      </c>
      <c r="I50" s="31">
        <v>10</v>
      </c>
      <c r="J50" s="31">
        <v>9</v>
      </c>
      <c r="K50" s="19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</row>
    <row r="51" spans="1:254" s="3" customFormat="1" ht="33" customHeight="1">
      <c r="A51" s="39"/>
      <c r="B51" s="54"/>
      <c r="C51" s="57"/>
      <c r="D51" s="8" t="s">
        <v>15</v>
      </c>
      <c r="E51" s="8">
        <v>6</v>
      </c>
      <c r="F51" s="59"/>
      <c r="G51" s="31"/>
      <c r="H51" s="31"/>
      <c r="I51" s="31"/>
      <c r="J51" s="31"/>
      <c r="K51" s="19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</row>
    <row r="52" spans="1:254" ht="35.25" customHeight="1">
      <c r="A52" s="40"/>
      <c r="B52" s="55"/>
      <c r="C52" s="58"/>
      <c r="D52" s="8" t="s">
        <v>17</v>
      </c>
      <c r="E52" s="16">
        <v>0</v>
      </c>
      <c r="F52" s="59"/>
      <c r="G52" s="29"/>
      <c r="H52" s="29"/>
      <c r="I52" s="29"/>
      <c r="J52" s="29"/>
    </row>
    <row r="53" spans="1:254">
      <c r="F53" s="33"/>
    </row>
  </sheetData>
  <mergeCells count="38">
    <mergeCell ref="F47:F52"/>
    <mergeCell ref="F26:F37"/>
    <mergeCell ref="D4:E4"/>
    <mergeCell ref="F4:F5"/>
    <mergeCell ref="C44:C46"/>
    <mergeCell ref="F38:F46"/>
    <mergeCell ref="A47:A52"/>
    <mergeCell ref="B47:B49"/>
    <mergeCell ref="C47:C49"/>
    <mergeCell ref="B50:B52"/>
    <mergeCell ref="A38:A46"/>
    <mergeCell ref="B38:B46"/>
    <mergeCell ref="C38:C40"/>
    <mergeCell ref="C41:C43"/>
    <mergeCell ref="C50:C52"/>
    <mergeCell ref="A15:A37"/>
    <mergeCell ref="B15:B25"/>
    <mergeCell ref="C15:C18"/>
    <mergeCell ref="F15:F25"/>
    <mergeCell ref="C19:C21"/>
    <mergeCell ref="C22:C25"/>
    <mergeCell ref="B26:B31"/>
    <mergeCell ref="C26:C28"/>
    <mergeCell ref="C29:C31"/>
    <mergeCell ref="B32:B37"/>
    <mergeCell ref="C32:C34"/>
    <mergeCell ref="C35:C37"/>
    <mergeCell ref="A2:J3"/>
    <mergeCell ref="A4:A5"/>
    <mergeCell ref="B4:B5"/>
    <mergeCell ref="C4:C5"/>
    <mergeCell ref="A6:A14"/>
    <mergeCell ref="B6:B11"/>
    <mergeCell ref="C6:C8"/>
    <mergeCell ref="F6:F14"/>
    <mergeCell ref="C9:C11"/>
    <mergeCell ref="B12:B14"/>
    <mergeCell ref="C12:C14"/>
  </mergeCells>
  <phoneticPr fontId="3" type="noConversion"/>
  <pageMargins left="0.75" right="0.75" top="0.78888888888888897" bottom="0.97916666666666696" header="0.30902777777777801" footer="0.50902777777777797"/>
  <pageSetup paperSize="9" scale="90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W57"/>
  <sheetViews>
    <sheetView showGridLines="0" topLeftCell="A38" zoomScale="80" zoomScaleNormal="80" workbookViewId="0">
      <selection activeCell="N48" sqref="N48"/>
    </sheetView>
  </sheetViews>
  <sheetFormatPr defaultColWidth="9" defaultRowHeight="14.25"/>
  <cols>
    <col min="1" max="1" width="6.625" style="22" customWidth="1"/>
    <col min="2" max="2" width="9" style="23"/>
    <col min="3" max="3" width="9.25" style="23" customWidth="1"/>
    <col min="4" max="4" width="49.75" style="22" customWidth="1"/>
    <col min="5" max="5" width="9.75" style="24" customWidth="1"/>
    <col min="6" max="6" width="7.625" style="25" customWidth="1"/>
    <col min="7" max="7" width="6.5" style="25" bestFit="1" customWidth="1"/>
    <col min="8" max="10" width="3.75" style="25" hidden="1" customWidth="1"/>
    <col min="11" max="11" width="5.75" style="25" hidden="1" customWidth="1"/>
    <col min="12" max="12" width="43.625" style="1" customWidth="1"/>
    <col min="13" max="13" width="0.125" style="1" customWidth="1"/>
    <col min="14" max="14" width="29" style="1" customWidth="1"/>
    <col min="15" max="15" width="9" style="1"/>
    <col min="16" max="16" width="17.125" style="1" customWidth="1"/>
    <col min="17" max="257" width="9" style="1"/>
  </cols>
  <sheetData>
    <row r="1" spans="1:257">
      <c r="A1" s="68" t="s">
        <v>114</v>
      </c>
      <c r="B1" s="68"/>
    </row>
    <row r="2" spans="1:257" ht="8.25" customHeight="1">
      <c r="A2" s="68"/>
      <c r="B2" s="68"/>
    </row>
    <row r="3" spans="1:257" ht="20.45" customHeight="1">
      <c r="A3" s="63" t="s">
        <v>113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</row>
    <row r="4" spans="1:257" s="3" customFormat="1" ht="22.15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5" customFormat="1" ht="13.5">
      <c r="A5" s="36" t="s">
        <v>0</v>
      </c>
      <c r="B5" s="36" t="s">
        <v>1</v>
      </c>
      <c r="C5" s="36" t="s">
        <v>2</v>
      </c>
      <c r="D5" s="36" t="s">
        <v>3</v>
      </c>
      <c r="E5" s="60" t="s">
        <v>4</v>
      </c>
      <c r="F5" s="60"/>
      <c r="G5" s="60"/>
      <c r="H5" s="4"/>
      <c r="I5" s="4"/>
      <c r="J5" s="4"/>
      <c r="K5" s="4"/>
      <c r="L5" s="36" t="s">
        <v>5</v>
      </c>
      <c r="M5" s="65" t="s">
        <v>59</v>
      </c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5" customFormat="1" ht="13.5">
      <c r="A6" s="37"/>
      <c r="B6" s="37"/>
      <c r="C6" s="37"/>
      <c r="D6" s="37"/>
      <c r="E6" s="6" t="s">
        <v>6</v>
      </c>
      <c r="F6" s="6" t="s">
        <v>7</v>
      </c>
      <c r="G6" s="7" t="s">
        <v>60</v>
      </c>
      <c r="H6" s="7" t="s">
        <v>61</v>
      </c>
      <c r="I6" s="7" t="s">
        <v>62</v>
      </c>
      <c r="J6" s="7" t="s">
        <v>63</v>
      </c>
      <c r="K6" s="7" t="s">
        <v>64</v>
      </c>
      <c r="L6" s="37"/>
      <c r="M6" s="65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3" customFormat="1" ht="32.1" customHeight="1">
      <c r="A7" s="38" t="s">
        <v>65</v>
      </c>
      <c r="B7" s="41" t="s">
        <v>9</v>
      </c>
      <c r="C7" s="44" t="s">
        <v>10</v>
      </c>
      <c r="D7" s="8" t="s">
        <v>11</v>
      </c>
      <c r="E7" s="8" t="s">
        <v>12</v>
      </c>
      <c r="F7" s="8">
        <v>4</v>
      </c>
      <c r="G7" s="67">
        <v>4</v>
      </c>
      <c r="H7" s="9">
        <v>4</v>
      </c>
      <c r="I7" s="9">
        <v>4</v>
      </c>
      <c r="J7" s="9">
        <v>4</v>
      </c>
      <c r="K7" s="9">
        <v>4</v>
      </c>
      <c r="L7" s="47" t="s">
        <v>13</v>
      </c>
      <c r="M7" s="10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s="3" customFormat="1" ht="26.1" customHeight="1">
      <c r="A8" s="39"/>
      <c r="B8" s="42"/>
      <c r="C8" s="45"/>
      <c r="D8" s="8" t="s">
        <v>14</v>
      </c>
      <c r="E8" s="8" t="s">
        <v>15</v>
      </c>
      <c r="F8" s="8">
        <v>2</v>
      </c>
      <c r="G8" s="67"/>
      <c r="H8" s="9"/>
      <c r="I8" s="9"/>
      <c r="J8" s="9"/>
      <c r="K8" s="9"/>
      <c r="L8" s="48"/>
      <c r="M8" s="10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3" customFormat="1" ht="29.1" customHeight="1">
      <c r="A9" s="39"/>
      <c r="B9" s="42"/>
      <c r="C9" s="46"/>
      <c r="D9" s="8" t="s">
        <v>16</v>
      </c>
      <c r="E9" s="8" t="s">
        <v>17</v>
      </c>
      <c r="F9" s="8">
        <v>0</v>
      </c>
      <c r="G9" s="67"/>
      <c r="H9" s="9"/>
      <c r="I9" s="9"/>
      <c r="J9" s="9"/>
      <c r="K9" s="9"/>
      <c r="L9" s="49"/>
      <c r="M9" s="10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s="3" customFormat="1" ht="24">
      <c r="A10" s="39"/>
      <c r="B10" s="42"/>
      <c r="C10" s="44" t="s">
        <v>18</v>
      </c>
      <c r="D10" s="11" t="s">
        <v>19</v>
      </c>
      <c r="E10" s="8" t="s">
        <v>12</v>
      </c>
      <c r="F10" s="8">
        <v>3</v>
      </c>
      <c r="G10" s="67">
        <f>SUM(H10:K11)/4</f>
        <v>2.75</v>
      </c>
      <c r="H10" s="9">
        <v>3</v>
      </c>
      <c r="I10" s="9"/>
      <c r="J10" s="9">
        <v>3</v>
      </c>
      <c r="K10" s="9">
        <v>3</v>
      </c>
      <c r="L10" s="66" t="s">
        <v>66</v>
      </c>
      <c r="M10" s="1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s="3" customFormat="1" ht="24" customHeight="1">
      <c r="A11" s="39"/>
      <c r="B11" s="42"/>
      <c r="C11" s="45"/>
      <c r="D11" s="11" t="s">
        <v>20</v>
      </c>
      <c r="E11" s="8" t="s">
        <v>15</v>
      </c>
      <c r="F11" s="8">
        <v>2</v>
      </c>
      <c r="G11" s="67"/>
      <c r="H11" s="9"/>
      <c r="I11" s="9">
        <v>2</v>
      </c>
      <c r="J11" s="9"/>
      <c r="K11" s="9"/>
      <c r="L11" s="66"/>
      <c r="M11" s="1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s="3" customFormat="1" ht="27" customHeight="1">
      <c r="A12" s="39"/>
      <c r="B12" s="43"/>
      <c r="C12" s="46"/>
      <c r="D12" s="11" t="s">
        <v>21</v>
      </c>
      <c r="E12" s="8" t="s">
        <v>17</v>
      </c>
      <c r="F12" s="8">
        <v>0</v>
      </c>
      <c r="G12" s="67"/>
      <c r="H12" s="9"/>
      <c r="I12" s="9"/>
      <c r="J12" s="9"/>
      <c r="K12" s="9"/>
      <c r="L12" s="66"/>
      <c r="M12" s="1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s="3" customFormat="1">
      <c r="A13" s="39"/>
      <c r="B13" s="44" t="s">
        <v>67</v>
      </c>
      <c r="C13" s="44" t="s">
        <v>23</v>
      </c>
      <c r="D13" s="11" t="s">
        <v>24</v>
      </c>
      <c r="E13" s="8" t="s">
        <v>12</v>
      </c>
      <c r="F13" s="8">
        <v>3</v>
      </c>
      <c r="G13" s="67">
        <f>SUM(H13:K15)/4</f>
        <v>2.25</v>
      </c>
      <c r="H13" s="9"/>
      <c r="I13" s="9"/>
      <c r="J13" s="9">
        <v>3</v>
      </c>
      <c r="K13" s="9"/>
      <c r="L13" s="66" t="s">
        <v>25</v>
      </c>
      <c r="M13" s="1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s="3" customFormat="1">
      <c r="A14" s="39"/>
      <c r="B14" s="45"/>
      <c r="C14" s="45"/>
      <c r="D14" s="11" t="s">
        <v>26</v>
      </c>
      <c r="E14" s="8" t="s">
        <v>15</v>
      </c>
      <c r="F14" s="8">
        <v>2</v>
      </c>
      <c r="G14" s="67"/>
      <c r="H14" s="9">
        <v>2</v>
      </c>
      <c r="I14" s="9">
        <v>2</v>
      </c>
      <c r="J14" s="9"/>
      <c r="K14" s="9">
        <v>2</v>
      </c>
      <c r="L14" s="66"/>
      <c r="M14" s="1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s="3" customFormat="1">
      <c r="A15" s="40"/>
      <c r="B15" s="46"/>
      <c r="C15" s="46"/>
      <c r="D15" s="11" t="s">
        <v>27</v>
      </c>
      <c r="E15" s="8" t="s">
        <v>17</v>
      </c>
      <c r="F15" s="8">
        <v>0</v>
      </c>
      <c r="G15" s="67"/>
      <c r="H15" s="9"/>
      <c r="I15" s="9"/>
      <c r="J15" s="9"/>
      <c r="K15" s="9"/>
      <c r="L15" s="66"/>
      <c r="M15" s="1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s="3" customFormat="1">
      <c r="A16" s="44" t="s">
        <v>68</v>
      </c>
      <c r="B16" s="38" t="s">
        <v>29</v>
      </c>
      <c r="C16" s="44" t="s">
        <v>30</v>
      </c>
      <c r="D16" s="8" t="s">
        <v>69</v>
      </c>
      <c r="E16" s="8" t="s">
        <v>12</v>
      </c>
      <c r="F16" s="8">
        <v>5</v>
      </c>
      <c r="G16" s="67">
        <f>SUM(H16:K19)/4</f>
        <v>4</v>
      </c>
      <c r="H16" s="9"/>
      <c r="I16" s="9">
        <v>5</v>
      </c>
      <c r="J16" s="9">
        <v>5</v>
      </c>
      <c r="K16" s="9"/>
      <c r="L16" s="66" t="s">
        <v>31</v>
      </c>
      <c r="M16" s="1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s="3" customFormat="1">
      <c r="A17" s="45"/>
      <c r="B17" s="39"/>
      <c r="C17" s="45"/>
      <c r="D17" s="8" t="s">
        <v>70</v>
      </c>
      <c r="E17" s="8" t="s">
        <v>15</v>
      </c>
      <c r="F17" s="8">
        <v>3</v>
      </c>
      <c r="G17" s="67"/>
      <c r="H17" s="9">
        <v>3</v>
      </c>
      <c r="I17" s="9"/>
      <c r="J17" s="9"/>
      <c r="K17" s="9">
        <v>3</v>
      </c>
      <c r="L17" s="66"/>
      <c r="M17" s="1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s="3" customFormat="1">
      <c r="A18" s="45"/>
      <c r="B18" s="39"/>
      <c r="C18" s="45"/>
      <c r="D18" s="8" t="s">
        <v>71</v>
      </c>
      <c r="E18" s="8" t="s">
        <v>17</v>
      </c>
      <c r="F18" s="8">
        <v>1</v>
      </c>
      <c r="G18" s="67"/>
      <c r="H18" s="9"/>
      <c r="I18" s="9"/>
      <c r="J18" s="9"/>
      <c r="K18" s="9"/>
      <c r="L18" s="66"/>
      <c r="M18" s="1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s="3" customFormat="1">
      <c r="A19" s="45"/>
      <c r="B19" s="39"/>
      <c r="C19" s="46"/>
      <c r="D19" s="8" t="s">
        <v>72</v>
      </c>
      <c r="E19" s="8" t="s">
        <v>32</v>
      </c>
      <c r="F19" s="8">
        <v>0</v>
      </c>
      <c r="G19" s="67"/>
      <c r="H19" s="9"/>
      <c r="I19" s="9"/>
      <c r="J19" s="9"/>
      <c r="K19" s="9"/>
      <c r="L19" s="66"/>
      <c r="M19" s="1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s="3" customFormat="1">
      <c r="A20" s="45"/>
      <c r="B20" s="39"/>
      <c r="C20" s="50" t="s">
        <v>33</v>
      </c>
      <c r="D20" s="8" t="s">
        <v>73</v>
      </c>
      <c r="E20" s="8" t="s">
        <v>12</v>
      </c>
      <c r="F20" s="8">
        <v>5</v>
      </c>
      <c r="G20" s="67">
        <f>SUM(H20:K22)/4</f>
        <v>3.5</v>
      </c>
      <c r="H20" s="9"/>
      <c r="I20" s="9"/>
      <c r="J20" s="9">
        <v>5</v>
      </c>
      <c r="K20" s="9"/>
      <c r="L20" s="66" t="s">
        <v>74</v>
      </c>
      <c r="M20" s="1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s="3" customFormat="1">
      <c r="A21" s="45"/>
      <c r="B21" s="39"/>
      <c r="C21" s="51"/>
      <c r="D21" s="8" t="s">
        <v>75</v>
      </c>
      <c r="E21" s="8" t="s">
        <v>15</v>
      </c>
      <c r="F21" s="8">
        <v>3</v>
      </c>
      <c r="G21" s="67"/>
      <c r="H21" s="9">
        <v>3</v>
      </c>
      <c r="I21" s="9">
        <v>3</v>
      </c>
      <c r="J21" s="9"/>
      <c r="K21" s="9">
        <v>3</v>
      </c>
      <c r="L21" s="66"/>
      <c r="M21" s="1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s="3" customFormat="1" ht="15" customHeight="1">
      <c r="A22" s="45"/>
      <c r="B22" s="39"/>
      <c r="C22" s="52"/>
      <c r="D22" s="8" t="s">
        <v>76</v>
      </c>
      <c r="E22" s="8" t="s">
        <v>17</v>
      </c>
      <c r="F22" s="8">
        <v>0</v>
      </c>
      <c r="G22" s="67"/>
      <c r="H22" s="9"/>
      <c r="I22" s="9"/>
      <c r="J22" s="9"/>
      <c r="K22" s="9"/>
      <c r="L22" s="66"/>
      <c r="M22" s="1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s="3" customFormat="1">
      <c r="A23" s="45"/>
      <c r="B23" s="39"/>
      <c r="C23" s="44" t="s">
        <v>34</v>
      </c>
      <c r="D23" s="8" t="s">
        <v>77</v>
      </c>
      <c r="E23" s="8" t="s">
        <v>12</v>
      </c>
      <c r="F23" s="8">
        <v>10</v>
      </c>
      <c r="G23" s="47">
        <f>SUM(H23:K26)/4</f>
        <v>6.25</v>
      </c>
      <c r="H23" s="9"/>
      <c r="I23" s="9">
        <v>7</v>
      </c>
      <c r="J23" s="9"/>
      <c r="K23" s="9"/>
      <c r="L23" s="66" t="s">
        <v>78</v>
      </c>
      <c r="M23" s="13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s="3" customFormat="1">
      <c r="A24" s="45"/>
      <c r="B24" s="39"/>
      <c r="C24" s="45"/>
      <c r="D24" s="8" t="s">
        <v>79</v>
      </c>
      <c r="E24" s="8" t="s">
        <v>15</v>
      </c>
      <c r="F24" s="8">
        <v>6</v>
      </c>
      <c r="G24" s="48"/>
      <c r="H24" s="9">
        <v>6</v>
      </c>
      <c r="I24" s="9"/>
      <c r="J24" s="9">
        <v>6</v>
      </c>
      <c r="K24" s="9">
        <v>6</v>
      </c>
      <c r="L24" s="66"/>
      <c r="M24" s="12"/>
      <c r="N24" s="14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s="3" customFormat="1">
      <c r="A25" s="45"/>
      <c r="B25" s="39"/>
      <c r="C25" s="45"/>
      <c r="D25" s="8" t="s">
        <v>80</v>
      </c>
      <c r="E25" s="8" t="s">
        <v>17</v>
      </c>
      <c r="F25" s="8">
        <v>2</v>
      </c>
      <c r="G25" s="48"/>
      <c r="H25" s="9"/>
      <c r="I25" s="9"/>
      <c r="J25" s="9"/>
      <c r="K25" s="9"/>
      <c r="L25" s="66"/>
      <c r="M25" s="1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s="3" customFormat="1">
      <c r="A26" s="45"/>
      <c r="B26" s="39"/>
      <c r="C26" s="46"/>
      <c r="D26" s="8" t="s">
        <v>81</v>
      </c>
      <c r="E26" s="8" t="s">
        <v>32</v>
      </c>
      <c r="F26" s="8">
        <v>0</v>
      </c>
      <c r="G26" s="49"/>
      <c r="H26" s="9"/>
      <c r="I26" s="9"/>
      <c r="J26" s="9"/>
      <c r="K26" s="9"/>
      <c r="L26" s="66"/>
      <c r="M26" s="1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s="3" customFormat="1" ht="39" customHeight="1">
      <c r="A27" s="45"/>
      <c r="B27" s="38" t="s">
        <v>35</v>
      </c>
      <c r="C27" s="44" t="s">
        <v>36</v>
      </c>
      <c r="D27" s="8" t="s">
        <v>82</v>
      </c>
      <c r="E27" s="8" t="s">
        <v>12</v>
      </c>
      <c r="F27" s="8">
        <v>5</v>
      </c>
      <c r="G27" s="67">
        <v>4</v>
      </c>
      <c r="H27" s="9">
        <v>5</v>
      </c>
      <c r="I27" s="9"/>
      <c r="J27" s="9"/>
      <c r="K27" s="9">
        <v>5</v>
      </c>
      <c r="L27" s="66" t="s">
        <v>83</v>
      </c>
      <c r="M27" s="13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s="3" customFormat="1" ht="36.950000000000003" customHeight="1">
      <c r="A28" s="45"/>
      <c r="B28" s="39"/>
      <c r="C28" s="45"/>
      <c r="D28" s="8" t="s">
        <v>84</v>
      </c>
      <c r="E28" s="8" t="s">
        <v>15</v>
      </c>
      <c r="F28" s="8">
        <v>3</v>
      </c>
      <c r="G28" s="67"/>
      <c r="H28" s="9"/>
      <c r="I28" s="9">
        <v>3</v>
      </c>
      <c r="J28" s="9">
        <v>3</v>
      </c>
      <c r="K28" s="9"/>
      <c r="L28" s="66"/>
      <c r="M28" s="1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s="3" customFormat="1" ht="30" customHeight="1">
      <c r="A29" s="45"/>
      <c r="B29" s="39"/>
      <c r="C29" s="46"/>
      <c r="D29" s="8" t="s">
        <v>85</v>
      </c>
      <c r="E29" s="8" t="s">
        <v>17</v>
      </c>
      <c r="F29" s="8">
        <v>0</v>
      </c>
      <c r="G29" s="67"/>
      <c r="H29" s="9"/>
      <c r="I29" s="9"/>
      <c r="J29" s="9"/>
      <c r="K29" s="9"/>
      <c r="L29" s="66"/>
      <c r="M29" s="1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s="3" customFormat="1" ht="25.9" customHeight="1">
      <c r="A30" s="45"/>
      <c r="B30" s="39"/>
      <c r="C30" s="44" t="s">
        <v>37</v>
      </c>
      <c r="D30" s="11" t="s">
        <v>86</v>
      </c>
      <c r="E30" s="8" t="s">
        <v>12</v>
      </c>
      <c r="F30" s="8">
        <v>5</v>
      </c>
      <c r="G30" s="67">
        <f>SUM(H30:K32)/4</f>
        <v>4.5</v>
      </c>
      <c r="H30" s="9">
        <v>5</v>
      </c>
      <c r="I30" s="9"/>
      <c r="J30" s="9">
        <v>5</v>
      </c>
      <c r="K30" s="9">
        <v>5</v>
      </c>
      <c r="L30" s="66" t="s">
        <v>38</v>
      </c>
      <c r="M30" s="1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s="3" customFormat="1" ht="29.1" customHeight="1">
      <c r="A31" s="45"/>
      <c r="B31" s="39"/>
      <c r="C31" s="45"/>
      <c r="D31" s="11" t="s">
        <v>87</v>
      </c>
      <c r="E31" s="8" t="s">
        <v>15</v>
      </c>
      <c r="F31" s="8">
        <v>3</v>
      </c>
      <c r="G31" s="67"/>
      <c r="H31" s="9"/>
      <c r="I31" s="9">
        <v>3</v>
      </c>
      <c r="J31" s="9"/>
      <c r="K31" s="9"/>
      <c r="L31" s="66"/>
      <c r="M31" s="1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s="3" customFormat="1" ht="26.1" customHeight="1">
      <c r="A32" s="45"/>
      <c r="B32" s="40"/>
      <c r="C32" s="46"/>
      <c r="D32" s="11" t="s">
        <v>88</v>
      </c>
      <c r="E32" s="8" t="s">
        <v>17</v>
      </c>
      <c r="F32" s="8">
        <v>0</v>
      </c>
      <c r="G32" s="67"/>
      <c r="H32" s="9"/>
      <c r="I32" s="9"/>
      <c r="J32" s="9"/>
      <c r="K32" s="9"/>
      <c r="L32" s="66"/>
      <c r="M32" s="1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s="3" customFormat="1" ht="30" customHeight="1">
      <c r="A33" s="45"/>
      <c r="B33" s="44" t="s">
        <v>39</v>
      </c>
      <c r="C33" s="44" t="s">
        <v>40</v>
      </c>
      <c r="D33" s="8" t="s">
        <v>89</v>
      </c>
      <c r="E33" s="15" t="s">
        <v>12</v>
      </c>
      <c r="F33" s="16">
        <v>5</v>
      </c>
      <c r="G33" s="67">
        <v>5</v>
      </c>
      <c r="H33" s="17">
        <v>5</v>
      </c>
      <c r="I33" s="17">
        <v>5</v>
      </c>
      <c r="J33" s="17">
        <v>5</v>
      </c>
      <c r="K33" s="17">
        <v>5</v>
      </c>
      <c r="L33" s="66" t="s">
        <v>90</v>
      </c>
      <c r="M33" s="1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s="3" customFormat="1" ht="33" customHeight="1">
      <c r="A34" s="45"/>
      <c r="B34" s="45"/>
      <c r="C34" s="45"/>
      <c r="D34" s="8" t="s">
        <v>91</v>
      </c>
      <c r="E34" s="8" t="s">
        <v>15</v>
      </c>
      <c r="F34" s="8">
        <v>3</v>
      </c>
      <c r="G34" s="67"/>
      <c r="H34" s="9"/>
      <c r="I34" s="9"/>
      <c r="J34" s="9"/>
      <c r="K34" s="9"/>
      <c r="L34" s="66"/>
      <c r="M34" s="12"/>
      <c r="N34" s="18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s="3" customFormat="1" ht="27" customHeight="1">
      <c r="A35" s="45"/>
      <c r="B35" s="45"/>
      <c r="C35" s="46"/>
      <c r="D35" s="8" t="s">
        <v>92</v>
      </c>
      <c r="E35" s="8" t="s">
        <v>17</v>
      </c>
      <c r="F35" s="8">
        <v>0</v>
      </c>
      <c r="G35" s="67"/>
      <c r="H35" s="9"/>
      <c r="I35" s="9"/>
      <c r="J35" s="9"/>
      <c r="K35" s="9"/>
      <c r="L35" s="66"/>
      <c r="M35" s="1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s="3" customFormat="1" ht="30.95" customHeight="1">
      <c r="A36" s="45"/>
      <c r="B36" s="45"/>
      <c r="C36" s="44" t="s">
        <v>41</v>
      </c>
      <c r="D36" s="8" t="s">
        <v>93</v>
      </c>
      <c r="E36" s="8" t="s">
        <v>12</v>
      </c>
      <c r="F36" s="8">
        <v>5</v>
      </c>
      <c r="G36" s="47">
        <f>SUM(H36:K38)/4</f>
        <v>4.5</v>
      </c>
      <c r="H36" s="9">
        <v>5</v>
      </c>
      <c r="I36" s="9"/>
      <c r="J36" s="9">
        <v>5</v>
      </c>
      <c r="K36" s="9">
        <v>5</v>
      </c>
      <c r="L36" s="47" t="s">
        <v>94</v>
      </c>
      <c r="M36" s="1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s="3" customFormat="1" ht="36.950000000000003" customHeight="1">
      <c r="A37" s="45"/>
      <c r="B37" s="45"/>
      <c r="C37" s="45"/>
      <c r="D37" s="8" t="s">
        <v>42</v>
      </c>
      <c r="E37" s="8" t="s">
        <v>15</v>
      </c>
      <c r="F37" s="8">
        <v>3</v>
      </c>
      <c r="G37" s="48"/>
      <c r="H37" s="9"/>
      <c r="I37" s="9">
        <v>3</v>
      </c>
      <c r="J37" s="9"/>
      <c r="K37" s="9"/>
      <c r="L37" s="48"/>
      <c r="M37" s="1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s="3" customFormat="1" ht="39.950000000000003" customHeight="1">
      <c r="A38" s="46"/>
      <c r="B38" s="46"/>
      <c r="C38" s="46"/>
      <c r="D38" s="8" t="s">
        <v>43</v>
      </c>
      <c r="E38" s="8" t="s">
        <v>17</v>
      </c>
      <c r="F38" s="8">
        <v>0</v>
      </c>
      <c r="G38" s="49"/>
      <c r="H38" s="9"/>
      <c r="I38" s="9"/>
      <c r="J38" s="9"/>
      <c r="K38" s="9"/>
      <c r="L38" s="49"/>
      <c r="M38" s="1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s="3" customFormat="1" ht="33" customHeight="1">
      <c r="A39" s="38" t="s">
        <v>95</v>
      </c>
      <c r="B39" s="59" t="s">
        <v>45</v>
      </c>
      <c r="C39" s="56" t="s">
        <v>46</v>
      </c>
      <c r="D39" s="47" t="s">
        <v>96</v>
      </c>
      <c r="E39" s="8" t="s">
        <v>12</v>
      </c>
      <c r="F39" s="8">
        <v>5</v>
      </c>
      <c r="G39" s="59">
        <f>SUM(H39:K39)/4</f>
        <v>4</v>
      </c>
      <c r="H39" s="17">
        <v>4</v>
      </c>
      <c r="I39" s="17">
        <v>4</v>
      </c>
      <c r="J39" s="17">
        <v>4</v>
      </c>
      <c r="K39" s="17">
        <v>4</v>
      </c>
      <c r="L39" s="53" t="s">
        <v>97</v>
      </c>
      <c r="M39" s="10" t="s">
        <v>98</v>
      </c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s="3" customFormat="1" ht="27.75" customHeight="1">
      <c r="A40" s="39"/>
      <c r="B40" s="59"/>
      <c r="C40" s="57"/>
      <c r="D40" s="48"/>
      <c r="E40" s="8" t="s">
        <v>15</v>
      </c>
      <c r="F40" s="8">
        <v>3</v>
      </c>
      <c r="G40" s="59"/>
      <c r="H40" s="17"/>
      <c r="I40" s="17"/>
      <c r="J40" s="17"/>
      <c r="K40" s="17"/>
      <c r="L40" s="54"/>
      <c r="M40" s="10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s="3" customFormat="1" ht="29.25" customHeight="1">
      <c r="A41" s="39"/>
      <c r="B41" s="59"/>
      <c r="C41" s="58"/>
      <c r="D41" s="49"/>
      <c r="E41" s="8" t="s">
        <v>17</v>
      </c>
      <c r="F41" s="8">
        <v>0</v>
      </c>
      <c r="G41" s="59"/>
      <c r="H41" s="17"/>
      <c r="I41" s="17"/>
      <c r="J41" s="17"/>
      <c r="K41" s="17"/>
      <c r="L41" s="55"/>
      <c r="M41" s="10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s="3" customFormat="1" ht="29.25" customHeight="1">
      <c r="A42" s="39"/>
      <c r="B42" s="59"/>
      <c r="C42" s="56" t="s">
        <v>47</v>
      </c>
      <c r="D42" s="44" t="s">
        <v>99</v>
      </c>
      <c r="E42" s="8" t="s">
        <v>12</v>
      </c>
      <c r="F42" s="8">
        <v>10</v>
      </c>
      <c r="G42" s="59">
        <f>SUM(H42:K44)/4</f>
        <v>9.5</v>
      </c>
      <c r="H42" s="17">
        <v>10</v>
      </c>
      <c r="I42" s="17">
        <v>9</v>
      </c>
      <c r="J42" s="17">
        <v>9</v>
      </c>
      <c r="K42" s="17">
        <v>10</v>
      </c>
      <c r="L42" s="56" t="s">
        <v>48</v>
      </c>
      <c r="M42" s="10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s="3" customFormat="1" ht="29.25" customHeight="1">
      <c r="A43" s="39"/>
      <c r="B43" s="59"/>
      <c r="C43" s="57"/>
      <c r="D43" s="45"/>
      <c r="E43" s="8" t="s">
        <v>15</v>
      </c>
      <c r="F43" s="8">
        <v>6</v>
      </c>
      <c r="G43" s="59"/>
      <c r="H43" s="17"/>
      <c r="I43" s="17"/>
      <c r="J43" s="17"/>
      <c r="K43" s="17"/>
      <c r="L43" s="57"/>
      <c r="M43" s="10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s="3" customFormat="1" ht="35.1" customHeight="1">
      <c r="A44" s="39"/>
      <c r="B44" s="59"/>
      <c r="C44" s="58"/>
      <c r="D44" s="46"/>
      <c r="E44" s="8" t="s">
        <v>17</v>
      </c>
      <c r="F44" s="16">
        <v>0</v>
      </c>
      <c r="G44" s="59"/>
      <c r="H44" s="17"/>
      <c r="I44" s="17"/>
      <c r="J44" s="17"/>
      <c r="K44" s="17"/>
      <c r="L44" s="58"/>
      <c r="M44" s="10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s="3" customFormat="1" ht="35.1" customHeight="1">
      <c r="A45" s="39"/>
      <c r="B45" s="59"/>
      <c r="C45" s="56" t="s">
        <v>100</v>
      </c>
      <c r="D45" s="44" t="s">
        <v>101</v>
      </c>
      <c r="E45" s="8" t="s">
        <v>12</v>
      </c>
      <c r="F45" s="8">
        <v>5</v>
      </c>
      <c r="G45" s="59">
        <f>SUM(H45:K47)/4</f>
        <v>5</v>
      </c>
      <c r="H45" s="17">
        <v>5</v>
      </c>
      <c r="I45" s="17">
        <v>5</v>
      </c>
      <c r="J45" s="17">
        <v>5</v>
      </c>
      <c r="K45" s="17">
        <v>5</v>
      </c>
      <c r="L45" s="56" t="s">
        <v>102</v>
      </c>
      <c r="M45" s="10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s="3" customFormat="1" ht="35.1" customHeight="1">
      <c r="A46" s="39"/>
      <c r="B46" s="59"/>
      <c r="C46" s="57"/>
      <c r="D46" s="45"/>
      <c r="E46" s="8" t="s">
        <v>15</v>
      </c>
      <c r="F46" s="8">
        <v>3</v>
      </c>
      <c r="G46" s="59"/>
      <c r="H46" s="17"/>
      <c r="I46" s="17"/>
      <c r="J46" s="17"/>
      <c r="K46" s="17"/>
      <c r="L46" s="57"/>
      <c r="M46" s="10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s="3" customFormat="1" ht="35.1" customHeight="1">
      <c r="A47" s="40"/>
      <c r="B47" s="59"/>
      <c r="C47" s="58"/>
      <c r="D47" s="46"/>
      <c r="E47" s="8" t="s">
        <v>17</v>
      </c>
      <c r="F47" s="8">
        <v>0</v>
      </c>
      <c r="G47" s="59"/>
      <c r="H47" s="17"/>
      <c r="I47" s="17"/>
      <c r="J47" s="17"/>
      <c r="K47" s="17"/>
      <c r="L47" s="58"/>
      <c r="M47" s="10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s="3" customFormat="1" ht="35.1" customHeight="1">
      <c r="A48" s="38" t="s">
        <v>103</v>
      </c>
      <c r="B48" s="53" t="s">
        <v>51</v>
      </c>
      <c r="C48" s="56" t="s">
        <v>104</v>
      </c>
      <c r="D48" s="44" t="s">
        <v>105</v>
      </c>
      <c r="E48" s="8" t="s">
        <v>12</v>
      </c>
      <c r="F48" s="16">
        <v>20</v>
      </c>
      <c r="G48" s="59">
        <f>SUM(H48:K50)/4</f>
        <v>16</v>
      </c>
      <c r="H48" s="17">
        <v>16</v>
      </c>
      <c r="I48" s="17">
        <v>16</v>
      </c>
      <c r="J48" s="17">
        <v>16</v>
      </c>
      <c r="K48" s="17">
        <v>16</v>
      </c>
      <c r="L48" s="56" t="s">
        <v>106</v>
      </c>
      <c r="M48" s="10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s="3" customFormat="1" ht="35.1" customHeight="1">
      <c r="A49" s="39"/>
      <c r="B49" s="54"/>
      <c r="C49" s="57"/>
      <c r="D49" s="45"/>
      <c r="E49" s="8" t="s">
        <v>15</v>
      </c>
      <c r="F49" s="16">
        <v>10</v>
      </c>
      <c r="G49" s="59"/>
      <c r="H49" s="17"/>
      <c r="I49" s="17"/>
      <c r="J49" s="17"/>
      <c r="K49" s="17"/>
      <c r="L49" s="57"/>
      <c r="M49" s="10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s="3" customFormat="1" ht="34.5" customHeight="1">
      <c r="A50" s="39"/>
      <c r="B50" s="55"/>
      <c r="C50" s="58"/>
      <c r="D50" s="46"/>
      <c r="E50" s="8" t="s">
        <v>17</v>
      </c>
      <c r="F50" s="16">
        <v>0</v>
      </c>
      <c r="G50" s="59"/>
      <c r="H50" s="17"/>
      <c r="I50" s="17"/>
      <c r="J50" s="17"/>
      <c r="K50" s="17"/>
      <c r="L50" s="58"/>
      <c r="M50" s="10"/>
      <c r="N50" s="19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s="3" customFormat="1" ht="34.5" customHeight="1">
      <c r="A51" s="39"/>
      <c r="B51" s="53" t="s">
        <v>107</v>
      </c>
      <c r="C51" s="56" t="s">
        <v>108</v>
      </c>
      <c r="D51" s="44" t="s">
        <v>109</v>
      </c>
      <c r="E51" s="8" t="s">
        <v>12</v>
      </c>
      <c r="F51" s="8">
        <v>10</v>
      </c>
      <c r="G51" s="59">
        <f>SUM(H51:K53)/4</f>
        <v>9.5</v>
      </c>
      <c r="H51" s="17">
        <v>9</v>
      </c>
      <c r="I51" s="17">
        <v>10</v>
      </c>
      <c r="J51" s="17">
        <v>10</v>
      </c>
      <c r="K51" s="17">
        <v>9</v>
      </c>
      <c r="L51" s="56" t="s">
        <v>110</v>
      </c>
      <c r="M51" s="10"/>
      <c r="N51" s="19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s="3" customFormat="1" ht="33" customHeight="1">
      <c r="A52" s="39"/>
      <c r="B52" s="54"/>
      <c r="C52" s="57"/>
      <c r="D52" s="45"/>
      <c r="E52" s="8" t="s">
        <v>15</v>
      </c>
      <c r="F52" s="8">
        <v>6</v>
      </c>
      <c r="G52" s="59"/>
      <c r="H52" s="17"/>
      <c r="I52" s="17"/>
      <c r="J52" s="17"/>
      <c r="K52" s="17"/>
      <c r="L52" s="57"/>
      <c r="M52" s="10"/>
      <c r="N52" s="19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35.25" customHeight="1">
      <c r="A53" s="40"/>
      <c r="B53" s="55"/>
      <c r="C53" s="58"/>
      <c r="D53" s="46"/>
      <c r="E53" s="8" t="s">
        <v>17</v>
      </c>
      <c r="F53" s="16">
        <v>0</v>
      </c>
      <c r="G53" s="59"/>
      <c r="H53" s="20"/>
      <c r="I53" s="20"/>
      <c r="J53" s="20"/>
      <c r="K53" s="20"/>
      <c r="L53" s="58"/>
      <c r="M53" s="21"/>
    </row>
    <row r="54" spans="1:257">
      <c r="A54" s="69" t="s">
        <v>111</v>
      </c>
      <c r="B54" s="70"/>
      <c r="C54" s="70"/>
      <c r="D54" s="71"/>
      <c r="E54" s="69">
        <v>100</v>
      </c>
      <c r="F54" s="71"/>
      <c r="G54" s="29">
        <f>SUM(G7:G53)</f>
        <v>84.75</v>
      </c>
      <c r="H54" s="29">
        <f>SUM(H7:H53)</f>
        <v>85</v>
      </c>
      <c r="I54" s="29">
        <f t="shared" ref="I54:K54" si="0">SUM(I7:I53)</f>
        <v>81</v>
      </c>
      <c r="J54" s="29">
        <f t="shared" si="0"/>
        <v>88</v>
      </c>
      <c r="K54" s="29">
        <f t="shared" si="0"/>
        <v>85</v>
      </c>
      <c r="L54" s="21"/>
      <c r="M54" s="21"/>
    </row>
    <row r="55" spans="1:257">
      <c r="B55" s="22"/>
      <c r="C55" s="22"/>
      <c r="E55" s="22"/>
    </row>
    <row r="57" spans="1:257">
      <c r="K57" s="25">
        <f>SUM(H54:K54)/4</f>
        <v>84.75</v>
      </c>
    </row>
  </sheetData>
  <mergeCells count="73">
    <mergeCell ref="A1:B2"/>
    <mergeCell ref="G48:G50"/>
    <mergeCell ref="G51:G53"/>
    <mergeCell ref="A54:D54"/>
    <mergeCell ref="E54:F54"/>
    <mergeCell ref="G30:G32"/>
    <mergeCell ref="G33:G35"/>
    <mergeCell ref="G36:G38"/>
    <mergeCell ref="G39:G41"/>
    <mergeCell ref="G42:G44"/>
    <mergeCell ref="G45:G47"/>
    <mergeCell ref="C51:C53"/>
    <mergeCell ref="D51:D53"/>
    <mergeCell ref="C45:C47"/>
    <mergeCell ref="D45:D47"/>
    <mergeCell ref="A48:A53"/>
    <mergeCell ref="G16:G19"/>
    <mergeCell ref="G20:G22"/>
    <mergeCell ref="G23:G26"/>
    <mergeCell ref="G27:G29"/>
    <mergeCell ref="L45:L47"/>
    <mergeCell ref="L36:L38"/>
    <mergeCell ref="B48:B50"/>
    <mergeCell ref="C48:C50"/>
    <mergeCell ref="D48:D50"/>
    <mergeCell ref="L48:L50"/>
    <mergeCell ref="B51:B53"/>
    <mergeCell ref="L51:L53"/>
    <mergeCell ref="L30:L32"/>
    <mergeCell ref="A39:A47"/>
    <mergeCell ref="B39:B47"/>
    <mergeCell ref="C39:C41"/>
    <mergeCell ref="D39:D41"/>
    <mergeCell ref="L39:L41"/>
    <mergeCell ref="C42:C44"/>
    <mergeCell ref="D42:D44"/>
    <mergeCell ref="L42:L44"/>
    <mergeCell ref="A16:A38"/>
    <mergeCell ref="B16:B26"/>
    <mergeCell ref="C16:C19"/>
    <mergeCell ref="L16:L19"/>
    <mergeCell ref="C20:C22"/>
    <mergeCell ref="L20:L22"/>
    <mergeCell ref="C23:C26"/>
    <mergeCell ref="L23:L26"/>
    <mergeCell ref="B33:B38"/>
    <mergeCell ref="C33:C35"/>
    <mergeCell ref="L33:L35"/>
    <mergeCell ref="C36:C38"/>
    <mergeCell ref="B27:B32"/>
    <mergeCell ref="C27:C29"/>
    <mergeCell ref="L27:L29"/>
    <mergeCell ref="C30:C32"/>
    <mergeCell ref="M5:M6"/>
    <mergeCell ref="A7:A15"/>
    <mergeCell ref="B7:B12"/>
    <mergeCell ref="C7:C9"/>
    <mergeCell ref="L7:L9"/>
    <mergeCell ref="C10:C12"/>
    <mergeCell ref="L10:L12"/>
    <mergeCell ref="B13:B15"/>
    <mergeCell ref="C13:C15"/>
    <mergeCell ref="L13:L15"/>
    <mergeCell ref="G7:G9"/>
    <mergeCell ref="G10:G12"/>
    <mergeCell ref="G13:G15"/>
    <mergeCell ref="A3:L4"/>
    <mergeCell ref="A5:A6"/>
    <mergeCell ref="B5:B6"/>
    <mergeCell ref="C5:C6"/>
    <mergeCell ref="D5:D6"/>
    <mergeCell ref="E5:G5"/>
    <mergeCell ref="L5:L6"/>
  </mergeCells>
  <phoneticPr fontId="4" type="noConversion"/>
  <pageMargins left="0.75" right="0.75" top="0.78888888888888897" bottom="0.97916666666666696" header="0.30902777777777801" footer="0.50902777777777797"/>
  <pageSetup paperSize="9" scale="90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附件3-1</vt:lpstr>
      <vt:lpstr>附件5项目支出绩效评价打分表-文物修复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dcterms:created xsi:type="dcterms:W3CDTF">2022-05-05T14:20:59Z</dcterms:created>
  <dcterms:modified xsi:type="dcterms:W3CDTF">2022-05-06T07:44:43Z</dcterms:modified>
</cp:coreProperties>
</file>