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<sst xmlns="http://schemas.openxmlformats.org/spreadsheetml/2006/main" count="104" uniqueCount="90">
  <si>
    <t>项目支出绩效自评表</t>
  </si>
  <si>
    <r>
      <rPr>
        <sz val="11"/>
        <color theme="1"/>
        <rFont val="宋体"/>
        <charset val="134"/>
        <scheme val="minor"/>
      </rPr>
      <t>(2021</t>
    </r>
    <r>
      <rPr>
        <sz val="11"/>
        <color theme="1"/>
        <rFont val="宋体"/>
        <charset val="134"/>
        <scheme val="minor"/>
      </rPr>
      <t>年度)</t>
    </r>
  </si>
  <si>
    <t>项目名称</t>
  </si>
  <si>
    <t>改善办学条件-设备购置-工艺美术专业图形设计实训室</t>
  </si>
  <si>
    <t>主管部门</t>
  </si>
  <si>
    <t>北京一轻控股有限责任公司</t>
  </si>
  <si>
    <t xml:space="preserve">实施单位 </t>
  </si>
  <si>
    <t>北京轻工技师学院</t>
  </si>
  <si>
    <t>项目负责人</t>
  </si>
  <si>
    <t>王东</t>
  </si>
  <si>
    <t>联系电话</t>
  </si>
  <si>
    <t>67578997-1102</t>
  </si>
  <si>
    <t>项目资金                   (万元）</t>
  </si>
  <si>
    <t>年初预算数</t>
  </si>
  <si>
    <t>全年预算数</t>
  </si>
  <si>
    <t>全年执行数</t>
  </si>
  <si>
    <t>分值（10分）</t>
  </si>
  <si>
    <t>执行率（B/A)</t>
  </si>
  <si>
    <t>得分</t>
  </si>
  <si>
    <t>年度资金总额</t>
  </si>
  <si>
    <t>其中：当年财政拨款</t>
  </si>
  <si>
    <t>-</t>
  </si>
  <si>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     上年结转资金</t>
    </r>
  </si>
  <si>
    <t xml:space="preserve">     其他资金</t>
  </si>
  <si>
    <t>年度总体目标</t>
  </si>
  <si>
    <t>预期目标</t>
  </si>
  <si>
    <t>实际完成情况</t>
  </si>
  <si>
    <t>通过该项目的实施，完成工艺美术专业设计作品，从前期的构思、资料的采集、草图的设计、模型的建构、工艺美术设计作品的展现等多个程序及内容，以实际项目为载体，教师职业教育理念为引导，努力提高老师的实践能力和学生职业能力，实现边工作边学习，确保学生切实掌握实习岗位所需的技能，提升学生的美术功底，提高学生的艺术鉴赏能力，把美学知识和实际需求相结合，不断深入开展“燕京八绝”人才培养模式，为我国工艺美术专业提供高素质、高技能的人才。</t>
  </si>
  <si>
    <t xml:space="preserve">通过改项目建设，使师生们可以从前期的构思、资料的采集、草图的设计、模型的建构、工艺美术设计作品的实现多个程序及内容，以实际项目为载体，提高老师的实践能力和学生职业能力，较好的完成工艺美术专业设计作品。保障学生切实掌握实习岗位所需的技能，提升了学生的美术功底，提高了学生的艺术鉴赏能力，把美学知识和实际需求相结合，不断深入完善“燕京八绝”人才培养模式，为工艺美术专业提供高素质、高技能的人才。   
</t>
  </si>
  <si>
    <t>绩效指标</t>
  </si>
  <si>
    <t>一级指标</t>
  </si>
  <si>
    <t>二级指标</t>
  </si>
  <si>
    <t>三级指标</t>
  </si>
  <si>
    <t>年度指标</t>
  </si>
  <si>
    <t>实际完成值</t>
  </si>
  <si>
    <t>分值</t>
  </si>
  <si>
    <t>偏差原因分析及改进措施</t>
  </si>
  <si>
    <t>产出指标</t>
  </si>
  <si>
    <t xml:space="preserve">数量指标
</t>
  </si>
  <si>
    <r>
      <rPr>
        <sz val="9"/>
        <rFont val="宋体"/>
        <charset val="134"/>
      </rPr>
      <t>指标</t>
    </r>
    <r>
      <rPr>
        <sz val="9"/>
        <rFont val="Arial"/>
        <charset val="134"/>
      </rPr>
      <t>1</t>
    </r>
    <r>
      <rPr>
        <sz val="9"/>
        <rFont val="宋体"/>
        <charset val="134"/>
      </rPr>
      <t>：智慧黑板</t>
    </r>
  </si>
  <si>
    <t>1 台\套</t>
  </si>
  <si>
    <r>
      <rPr>
        <sz val="9"/>
        <rFont val="宋体"/>
        <charset val="134"/>
      </rPr>
      <t>指标</t>
    </r>
    <r>
      <rPr>
        <sz val="9"/>
        <rFont val="Arial"/>
        <charset val="134"/>
      </rPr>
      <t>2</t>
    </r>
    <r>
      <rPr>
        <sz val="9"/>
        <rFont val="宋体"/>
        <charset val="134"/>
      </rPr>
      <t>：</t>
    </r>
    <r>
      <rPr>
        <sz val="9"/>
        <rFont val="Arial"/>
        <charset val="134"/>
      </rPr>
      <t>I7</t>
    </r>
    <r>
      <rPr>
        <sz val="9"/>
        <rFont val="宋体"/>
        <charset val="134"/>
      </rPr>
      <t>模块</t>
    </r>
  </si>
  <si>
    <r>
      <rPr>
        <sz val="9"/>
        <rFont val="宋体"/>
        <charset val="134"/>
      </rPr>
      <t>指标</t>
    </r>
    <r>
      <rPr>
        <sz val="9"/>
        <rFont val="Arial"/>
        <charset val="134"/>
      </rPr>
      <t>3</t>
    </r>
    <r>
      <rPr>
        <sz val="9"/>
        <rFont val="宋体"/>
        <charset val="134"/>
      </rPr>
      <t>：智能笔</t>
    </r>
  </si>
  <si>
    <t>指标4：高清教学展台</t>
  </si>
  <si>
    <t>指标5：智能讲台</t>
  </si>
  <si>
    <t>指标6：扶手椅（教师椅）</t>
  </si>
  <si>
    <t>指标7：学生图形工作站</t>
  </si>
  <si>
    <t>41 台\套</t>
  </si>
  <si>
    <t>指标8：及其他教学设备</t>
  </si>
  <si>
    <t>一批</t>
  </si>
  <si>
    <t xml:space="preserve">质量指标
</t>
  </si>
  <si>
    <t>指标1：设备质量</t>
  </si>
  <si>
    <t>符合国家相关标准</t>
  </si>
  <si>
    <t>指标2：验收合格率</t>
  </si>
  <si>
    <t xml:space="preserve">时效指标
</t>
  </si>
  <si>
    <t>指标1：前期准备工作</t>
  </si>
  <si>
    <t>2021年4月前</t>
  </si>
  <si>
    <t>指标2：项目招投标</t>
  </si>
  <si>
    <t>2021年7月1日前</t>
  </si>
  <si>
    <r>
      <rPr>
        <sz val="9"/>
        <rFont val="宋体"/>
        <charset val="134"/>
      </rPr>
      <t>指标</t>
    </r>
    <r>
      <rPr>
        <sz val="9"/>
        <rFont val="Arial"/>
        <charset val="134"/>
      </rPr>
      <t>3</t>
    </r>
    <r>
      <rPr>
        <sz val="9"/>
        <rFont val="宋体"/>
        <charset val="134"/>
      </rPr>
      <t>：项目实施</t>
    </r>
  </si>
  <si>
    <t>2021年9月1日前</t>
  </si>
  <si>
    <t>指标4：项目交付验收</t>
  </si>
  <si>
    <t>2021年12月31日前</t>
  </si>
  <si>
    <t xml:space="preserve">成本指标
</t>
  </si>
  <si>
    <t>指标1：项目预算控制数</t>
  </si>
  <si>
    <t>≤138.830939万元</t>
  </si>
  <si>
    <t>效益指标</t>
  </si>
  <si>
    <t>经济效益指标</t>
  </si>
  <si>
    <t>指标1：经济效益</t>
  </si>
  <si>
    <t>通过该项目实施能进一步培养学生的自主学习能力、团队协作精神与解决问题的社会能力，项目建成后预期可在8-10年满足教学需求。</t>
  </si>
  <si>
    <t>截止至目前还未
达到8年年限。</t>
  </si>
  <si>
    <t>社会效益指标</t>
  </si>
  <si>
    <t>指标1：社会效益</t>
  </si>
  <si>
    <t>通过本项目的建设，满足学生学习实训需求；提高学生实际技能，与社会岗位对接，并提高学生的操作规范性和熟练度，社会效益显著。</t>
  </si>
  <si>
    <t>生态效益指标</t>
  </si>
  <si>
    <t xml:space="preserve">指标5：提升水电能源节约率。    </t>
  </si>
  <si>
    <t>提高技术技艺，提升水电能源节约率</t>
  </si>
  <si>
    <t>可持续影响指标</t>
  </si>
  <si>
    <t xml:space="preserve">指标7：持续发挥作用8年以上。    </t>
  </si>
  <si>
    <t>通过项目建设，创新我院工艺美术系人才培育模式，促进企业可持续发展，为首都高精尖产业发展，技术技能传承提供人才支撑。工艺美术专业成为集人才培养、资源共享、技术创新、服务社会四位一体的产教融合的高水平特色骨干专业，为国家培养出工艺美术行业德技双馨的技能人才，达到全国一流水平，起到辐射示范作用。</t>
  </si>
  <si>
    <t>满意度指标</t>
  </si>
  <si>
    <t>服务对象满意度指标</t>
  </si>
  <si>
    <t>指标1：教师满意度</t>
  </si>
  <si>
    <t>≥95%</t>
  </si>
  <si>
    <t>指标2：学生满意度</t>
  </si>
  <si>
    <t>总分</t>
  </si>
  <si>
    <t>注: 1.得分一档最高不能超过该指标分值上限。</t>
  </si>
  <si>
    <t xml:space="preserve">    2.定量指标若为正向指标，则得分计算方法应用全年实际值（B)/年度指标值（A)*该指标分值；若定量指标为反向指标，则得分计算方法应用年度指标值（A)/全年实际值(B)*该指标分值。若年初指标值设定偏低，则得分计算方法应用（全年实际值（B)—年度指标值（A)/年度指标值（A)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</si>
  <si>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r>
      <rPr>
        <sz val="11"/>
        <color theme="1"/>
        <rFont val="宋体"/>
        <charset val="134"/>
        <scheme val="minor"/>
      </rPr>
      <t xml:space="preserve">    </t>
    </r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.请在“偏差原因分析及改进措施”中说明偏离目标、不能完成目标的原因及拟采取的措施。</t>
    </r>
  </si>
  <si>
    <r>
      <rPr>
        <sz val="11"/>
        <color theme="1"/>
        <rFont val="宋体"/>
        <charset val="134"/>
        <scheme val="minor"/>
      </rPr>
      <t xml:space="preserve">    4.</t>
    </r>
    <r>
      <rPr>
        <sz val="11"/>
        <color theme="1"/>
        <rFont val="宋体"/>
        <charset val="134"/>
        <scheme val="minor"/>
      </rPr>
      <t>90（含）-100分为优、80（含）-90分为良、60（含）-80分为中、60分以下为差。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</si>
</sst>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0000_ "/>
    <numFmt numFmtId="41" formatCode="_ * #,##0_ ;_ * \-#,##0_ ;_ * &quot;-&quot;_ ;_ @_ "/>
    <numFmt numFmtId="43" formatCode="_ * #,##0.00_ ;_ * \-#,##0.00_ ;_ * &quot;-&quot;??_ ;_ @_ "/>
    <numFmt numFmtId="177" formatCode="0.00_ 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Arial"/>
      <charset val="134"/>
    </font>
    <font>
      <sz val="9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8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23" fillId="10" borderId="16" applyNumberFormat="0" applyAlignment="0" applyProtection="0">
      <alignment vertical="center"/>
    </xf>
    <xf numFmtId="0" fontId="25" fillId="21" borderId="22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/>
  </cellStyleXfs>
  <cellXfs count="7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76" fontId="2" fillId="0" borderId="4" xfId="0" applyNumberFormat="1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10" fontId="2" fillId="0" borderId="4" xfId="0" applyNumberFormat="1" applyFont="1" applyBorder="1">
      <alignment vertical="center"/>
    </xf>
    <xf numFmtId="0" fontId="0" fillId="0" borderId="4" xfId="0" applyFont="1" applyBorder="1" applyAlignment="1">
      <alignment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5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center" vertical="center" textRotation="255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wrapText="1"/>
    </xf>
    <xf numFmtId="49" fontId="4" fillId="2" borderId="4" xfId="49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wrapText="1"/>
    </xf>
    <xf numFmtId="49" fontId="5" fillId="2" borderId="4" xfId="49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1" xfId="0" applyBorder="1" applyAlignment="1">
      <alignment horizontal="center" vertical="center"/>
    </xf>
    <xf numFmtId="177" fontId="2" fillId="0" borderId="4" xfId="0" applyNumberFormat="1" applyFont="1" applyBorder="1">
      <alignment vertical="center"/>
    </xf>
    <xf numFmtId="177" fontId="2" fillId="0" borderId="4" xfId="0" applyNumberFormat="1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G11" sqref="G11"/>
    </sheetView>
  </sheetViews>
  <sheetFormatPr defaultColWidth="9" defaultRowHeight="14"/>
  <cols>
    <col min="3" max="3" width="18.2545454545455" customWidth="1"/>
    <col min="4" max="4" width="13.8727272727273" customWidth="1"/>
    <col min="5" max="5" width="14.7545454545455" customWidth="1"/>
    <col min="6" max="6" width="15.3727272727273" customWidth="1"/>
    <col min="7" max="7" width="13.2545454545455" customWidth="1"/>
    <col min="8" max="8" width="13.1272727272727" customWidth="1"/>
    <col min="9" max="9" width="12.6272727272727" customWidth="1"/>
  </cols>
  <sheetData>
    <row r="1" ht="17.5" spans="1:2">
      <c r="A1" s="2"/>
      <c r="B1" s="2"/>
    </row>
    <row r="2" ht="26.25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9.5" customHeight="1" spans="1:9">
      <c r="A3" s="4" t="s">
        <v>1</v>
      </c>
      <c r="B3" s="5"/>
      <c r="C3" s="5"/>
      <c r="D3" s="5"/>
      <c r="E3" s="5"/>
      <c r="F3" s="5"/>
      <c r="G3" s="5"/>
      <c r="H3" s="5"/>
      <c r="I3" s="5"/>
    </row>
    <row r="4" ht="27.75" customHeight="1" spans="1:9">
      <c r="A4" s="6" t="s">
        <v>2</v>
      </c>
      <c r="B4" s="7"/>
      <c r="C4" s="8" t="s">
        <v>3</v>
      </c>
      <c r="D4" s="9"/>
      <c r="E4" s="9"/>
      <c r="F4" s="9"/>
      <c r="G4" s="9"/>
      <c r="H4" s="9"/>
      <c r="I4" s="9"/>
    </row>
    <row r="5" ht="33" customHeight="1" spans="1:9">
      <c r="A5" s="10" t="s">
        <v>4</v>
      </c>
      <c r="B5" s="11"/>
      <c r="C5" s="8" t="s">
        <v>5</v>
      </c>
      <c r="D5" s="9"/>
      <c r="E5" s="9"/>
      <c r="F5" s="8" t="s">
        <v>6</v>
      </c>
      <c r="G5" s="8" t="s">
        <v>7</v>
      </c>
      <c r="H5" s="9"/>
      <c r="I5" s="9"/>
    </row>
    <row r="6" ht="33" customHeight="1" spans="1:9">
      <c r="A6" s="10" t="s">
        <v>8</v>
      </c>
      <c r="B6" s="11"/>
      <c r="C6" s="8" t="s">
        <v>9</v>
      </c>
      <c r="D6" s="8"/>
      <c r="E6" s="8"/>
      <c r="F6" s="8" t="s">
        <v>10</v>
      </c>
      <c r="G6" s="10" t="s">
        <v>11</v>
      </c>
      <c r="H6" s="7"/>
      <c r="I6" s="64"/>
    </row>
    <row r="7" s="1" customFormat="1" ht="18.75" customHeight="1" spans="1:9">
      <c r="A7" s="12" t="s">
        <v>12</v>
      </c>
      <c r="B7" s="13"/>
      <c r="C7" s="14"/>
      <c r="D7" s="8" t="s">
        <v>13</v>
      </c>
      <c r="E7" s="15" t="s">
        <v>14</v>
      </c>
      <c r="F7" s="15" t="s">
        <v>15</v>
      </c>
      <c r="G7" s="9" t="s">
        <v>16</v>
      </c>
      <c r="H7" s="9" t="s">
        <v>17</v>
      </c>
      <c r="I7" s="9" t="s">
        <v>18</v>
      </c>
    </row>
    <row r="8" ht="20.25" customHeight="1" spans="1:9">
      <c r="A8" s="16"/>
      <c r="B8" s="17"/>
      <c r="C8" s="14" t="s">
        <v>19</v>
      </c>
      <c r="D8" s="14">
        <v>124.95</v>
      </c>
      <c r="E8" s="14">
        <v>124.95</v>
      </c>
      <c r="F8" s="18">
        <v>124.49865</v>
      </c>
      <c r="G8" s="19">
        <v>10</v>
      </c>
      <c r="H8" s="20">
        <f>F8/E8</f>
        <v>0.996387755102041</v>
      </c>
      <c r="I8" s="65">
        <f>G8*H8</f>
        <v>9.96387755102041</v>
      </c>
    </row>
    <row r="9" ht="21.75" customHeight="1" spans="1:9">
      <c r="A9" s="16"/>
      <c r="B9" s="17"/>
      <c r="C9" s="21" t="s">
        <v>20</v>
      </c>
      <c r="D9" s="14">
        <v>0</v>
      </c>
      <c r="E9" s="14">
        <v>0</v>
      </c>
      <c r="F9" s="18"/>
      <c r="G9" s="19" t="s">
        <v>21</v>
      </c>
      <c r="H9" s="20"/>
      <c r="I9" s="66" t="s">
        <v>21</v>
      </c>
    </row>
    <row r="10" ht="18" customHeight="1" spans="1:9">
      <c r="A10" s="16"/>
      <c r="B10" s="17"/>
      <c r="C10" s="21" t="s">
        <v>22</v>
      </c>
      <c r="D10" s="14">
        <v>0</v>
      </c>
      <c r="E10" s="14">
        <v>0</v>
      </c>
      <c r="F10" s="18"/>
      <c r="G10" s="19" t="s">
        <v>21</v>
      </c>
      <c r="H10" s="20"/>
      <c r="I10" s="66" t="s">
        <v>21</v>
      </c>
    </row>
    <row r="11" ht="22.5" customHeight="1" spans="1:9">
      <c r="A11" s="22"/>
      <c r="B11" s="23"/>
      <c r="C11" s="14" t="s">
        <v>23</v>
      </c>
      <c r="D11" s="14">
        <v>124.95</v>
      </c>
      <c r="E11" s="14">
        <v>124.95</v>
      </c>
      <c r="F11" s="24">
        <v>124.49865</v>
      </c>
      <c r="G11" s="8" t="s">
        <v>21</v>
      </c>
      <c r="H11" s="24"/>
      <c r="I11" s="8" t="s">
        <v>21</v>
      </c>
    </row>
    <row r="12" ht="27" customHeight="1" spans="1:9">
      <c r="A12" s="25" t="s">
        <v>24</v>
      </c>
      <c r="B12" s="15" t="s">
        <v>25</v>
      </c>
      <c r="C12" s="26"/>
      <c r="D12" s="26"/>
      <c r="E12" s="26"/>
      <c r="F12" s="8" t="s">
        <v>26</v>
      </c>
      <c r="G12" s="9"/>
      <c r="H12" s="9"/>
      <c r="I12" s="9"/>
    </row>
    <row r="13" ht="82.5" customHeight="1" spans="1:9">
      <c r="A13" s="27"/>
      <c r="B13" s="28" t="s">
        <v>27</v>
      </c>
      <c r="C13" s="29"/>
      <c r="D13" s="29"/>
      <c r="E13" s="30"/>
      <c r="F13" s="31" t="s">
        <v>28</v>
      </c>
      <c r="G13" s="31"/>
      <c r="H13" s="31"/>
      <c r="I13" s="31"/>
    </row>
    <row r="14" s="1" customFormat="1" ht="36.75" customHeight="1" spans="1:9">
      <c r="A14" s="32" t="s">
        <v>29</v>
      </c>
      <c r="B14" s="9" t="s">
        <v>30</v>
      </c>
      <c r="C14" s="9" t="s">
        <v>31</v>
      </c>
      <c r="D14" s="9" t="s">
        <v>32</v>
      </c>
      <c r="E14" s="15" t="s">
        <v>33</v>
      </c>
      <c r="F14" s="33" t="s">
        <v>34</v>
      </c>
      <c r="G14" s="34" t="s">
        <v>35</v>
      </c>
      <c r="H14" s="34" t="s">
        <v>18</v>
      </c>
      <c r="I14" s="33" t="s">
        <v>36</v>
      </c>
    </row>
    <row r="15" ht="30" customHeight="1" spans="1:9">
      <c r="A15" s="35"/>
      <c r="B15" s="36" t="s">
        <v>37</v>
      </c>
      <c r="C15" s="37" t="s">
        <v>38</v>
      </c>
      <c r="D15" s="38" t="s">
        <v>39</v>
      </c>
      <c r="E15" s="39" t="s">
        <v>40</v>
      </c>
      <c r="F15" s="40">
        <v>1</v>
      </c>
      <c r="G15" s="41">
        <v>3</v>
      </c>
      <c r="H15" s="41">
        <v>3</v>
      </c>
      <c r="I15" s="67"/>
    </row>
    <row r="16" ht="30" customHeight="1" spans="1:9">
      <c r="A16" s="35"/>
      <c r="B16" s="42"/>
      <c r="C16" s="43"/>
      <c r="D16" s="38" t="s">
        <v>41</v>
      </c>
      <c r="E16" s="39" t="s">
        <v>40</v>
      </c>
      <c r="F16" s="40">
        <v>1</v>
      </c>
      <c r="G16" s="41">
        <v>3</v>
      </c>
      <c r="H16" s="41">
        <v>3</v>
      </c>
      <c r="I16" s="67"/>
    </row>
    <row r="17" ht="30" customHeight="1" spans="1:9">
      <c r="A17" s="35"/>
      <c r="B17" s="42"/>
      <c r="C17" s="43"/>
      <c r="D17" s="38" t="s">
        <v>42</v>
      </c>
      <c r="E17" s="39" t="s">
        <v>40</v>
      </c>
      <c r="F17" s="40">
        <v>1</v>
      </c>
      <c r="G17" s="41">
        <v>3</v>
      </c>
      <c r="H17" s="41">
        <v>3</v>
      </c>
      <c r="I17" s="67"/>
    </row>
    <row r="18" ht="30" customHeight="1" spans="1:9">
      <c r="A18" s="35"/>
      <c r="B18" s="42"/>
      <c r="C18" s="43"/>
      <c r="D18" s="44" t="s">
        <v>43</v>
      </c>
      <c r="E18" s="39" t="s">
        <v>40</v>
      </c>
      <c r="F18" s="40">
        <v>1</v>
      </c>
      <c r="G18" s="41">
        <v>3</v>
      </c>
      <c r="H18" s="41">
        <v>3</v>
      </c>
      <c r="I18" s="67"/>
    </row>
    <row r="19" ht="30" customHeight="1" spans="1:9">
      <c r="A19" s="35"/>
      <c r="B19" s="42"/>
      <c r="C19" s="43"/>
      <c r="D19" s="44" t="s">
        <v>44</v>
      </c>
      <c r="E19" s="39" t="s">
        <v>40</v>
      </c>
      <c r="F19" s="40">
        <v>1</v>
      </c>
      <c r="G19" s="41">
        <v>3</v>
      </c>
      <c r="H19" s="41">
        <v>3</v>
      </c>
      <c r="I19" s="67"/>
    </row>
    <row r="20" ht="30" customHeight="1" spans="1:9">
      <c r="A20" s="35"/>
      <c r="B20" s="42"/>
      <c r="C20" s="43"/>
      <c r="D20" s="44" t="s">
        <v>45</v>
      </c>
      <c r="E20" s="39" t="s">
        <v>40</v>
      </c>
      <c r="F20" s="40">
        <v>1</v>
      </c>
      <c r="G20" s="41">
        <v>3</v>
      </c>
      <c r="H20" s="41">
        <v>3</v>
      </c>
      <c r="I20" s="67"/>
    </row>
    <row r="21" ht="30" customHeight="1" spans="1:9">
      <c r="A21" s="35"/>
      <c r="B21" s="42"/>
      <c r="C21" s="43"/>
      <c r="D21" s="44" t="s">
        <v>46</v>
      </c>
      <c r="E21" s="39" t="s">
        <v>47</v>
      </c>
      <c r="F21" s="40">
        <v>1</v>
      </c>
      <c r="G21" s="41">
        <v>3</v>
      </c>
      <c r="H21" s="41">
        <v>3</v>
      </c>
      <c r="I21" s="67"/>
    </row>
    <row r="22" ht="30" customHeight="1" spans="1:9">
      <c r="A22" s="35"/>
      <c r="B22" s="42"/>
      <c r="C22" s="45"/>
      <c r="D22" s="44" t="s">
        <v>48</v>
      </c>
      <c r="E22" s="39" t="s">
        <v>49</v>
      </c>
      <c r="F22" s="40">
        <v>1</v>
      </c>
      <c r="G22" s="41">
        <v>3</v>
      </c>
      <c r="H22" s="41">
        <v>3</v>
      </c>
      <c r="I22" s="67"/>
    </row>
    <row r="23" ht="30" customHeight="1" spans="1:9">
      <c r="A23" s="35"/>
      <c r="B23" s="35"/>
      <c r="C23" s="37" t="s">
        <v>50</v>
      </c>
      <c r="D23" s="44" t="s">
        <v>51</v>
      </c>
      <c r="E23" s="46" t="s">
        <v>52</v>
      </c>
      <c r="F23" s="40">
        <v>1</v>
      </c>
      <c r="G23" s="41">
        <v>4</v>
      </c>
      <c r="H23" s="41">
        <v>4</v>
      </c>
      <c r="I23" s="67"/>
    </row>
    <row r="24" ht="30" customHeight="1" spans="1:9">
      <c r="A24" s="35"/>
      <c r="B24" s="35"/>
      <c r="C24" s="43"/>
      <c r="D24" s="44" t="s">
        <v>53</v>
      </c>
      <c r="E24" s="40">
        <v>1</v>
      </c>
      <c r="F24" s="40">
        <v>1</v>
      </c>
      <c r="G24" s="41">
        <v>4</v>
      </c>
      <c r="H24" s="41">
        <v>4</v>
      </c>
      <c r="I24" s="67"/>
    </row>
    <row r="25" ht="30" customHeight="1" spans="1:9">
      <c r="A25" s="35"/>
      <c r="B25" s="35"/>
      <c r="C25" s="37" t="s">
        <v>54</v>
      </c>
      <c r="D25" s="44" t="s">
        <v>55</v>
      </c>
      <c r="E25" s="40" t="s">
        <v>56</v>
      </c>
      <c r="F25" s="40">
        <v>1</v>
      </c>
      <c r="G25" s="41">
        <v>4</v>
      </c>
      <c r="H25" s="41">
        <v>4</v>
      </c>
      <c r="I25" s="67"/>
    </row>
    <row r="26" ht="30" customHeight="1" spans="1:9">
      <c r="A26" s="35"/>
      <c r="B26" s="35"/>
      <c r="C26" s="43"/>
      <c r="D26" s="44" t="s">
        <v>57</v>
      </c>
      <c r="E26" s="40" t="s">
        <v>58</v>
      </c>
      <c r="F26" s="40">
        <v>1</v>
      </c>
      <c r="G26" s="41">
        <v>3</v>
      </c>
      <c r="H26" s="41">
        <v>3</v>
      </c>
      <c r="I26" s="67"/>
    </row>
    <row r="27" ht="30" customHeight="1" spans="1:9">
      <c r="A27" s="35"/>
      <c r="B27" s="35"/>
      <c r="C27" s="43"/>
      <c r="D27" s="38" t="s">
        <v>59</v>
      </c>
      <c r="E27" s="40" t="s">
        <v>60</v>
      </c>
      <c r="F27" s="40">
        <v>1</v>
      </c>
      <c r="G27" s="41">
        <v>4</v>
      </c>
      <c r="H27" s="41">
        <v>4</v>
      </c>
      <c r="I27" s="67"/>
    </row>
    <row r="28" ht="30" customHeight="1" spans="1:9">
      <c r="A28" s="35"/>
      <c r="B28" s="35"/>
      <c r="C28" s="45"/>
      <c r="D28" s="44" t="s">
        <v>61</v>
      </c>
      <c r="E28" s="40" t="s">
        <v>62</v>
      </c>
      <c r="F28" s="40">
        <v>1</v>
      </c>
      <c r="G28" s="41">
        <v>8</v>
      </c>
      <c r="H28" s="41">
        <v>8</v>
      </c>
      <c r="I28" s="67"/>
    </row>
    <row r="29" ht="30" customHeight="1" spans="1:9">
      <c r="A29" s="35"/>
      <c r="B29" s="35"/>
      <c r="C29" s="37" t="s">
        <v>63</v>
      </c>
      <c r="D29" s="47" t="s">
        <v>64</v>
      </c>
      <c r="E29" s="46" t="s">
        <v>65</v>
      </c>
      <c r="F29" s="40">
        <v>1</v>
      </c>
      <c r="G29" s="41">
        <v>3</v>
      </c>
      <c r="H29" s="41">
        <v>3</v>
      </c>
      <c r="I29" s="68"/>
    </row>
    <row r="30" ht="65.25" customHeight="1" spans="1:9">
      <c r="A30" s="35"/>
      <c r="B30" s="36" t="s">
        <v>66</v>
      </c>
      <c r="C30" s="48" t="s">
        <v>67</v>
      </c>
      <c r="D30" s="39" t="s">
        <v>68</v>
      </c>
      <c r="E30" s="49" t="s">
        <v>69</v>
      </c>
      <c r="F30" s="40">
        <v>1</v>
      </c>
      <c r="G30" s="41">
        <v>7</v>
      </c>
      <c r="H30" s="41">
        <v>6</v>
      </c>
      <c r="I30" s="69" t="s">
        <v>70</v>
      </c>
    </row>
    <row r="31" ht="65.25" customHeight="1" spans="1:9">
      <c r="A31" s="35"/>
      <c r="B31" s="42"/>
      <c r="C31" s="50" t="s">
        <v>71</v>
      </c>
      <c r="D31" s="39" t="s">
        <v>72</v>
      </c>
      <c r="E31" s="49" t="s">
        <v>73</v>
      </c>
      <c r="F31" s="40">
        <v>1</v>
      </c>
      <c r="G31" s="41">
        <v>8</v>
      </c>
      <c r="H31" s="41">
        <v>7</v>
      </c>
      <c r="I31" s="69" t="s">
        <v>70</v>
      </c>
    </row>
    <row r="32" ht="65.25" customHeight="1" spans="1:9">
      <c r="A32" s="35"/>
      <c r="B32" s="42"/>
      <c r="C32" s="48" t="s">
        <v>74</v>
      </c>
      <c r="D32" s="47" t="s">
        <v>75</v>
      </c>
      <c r="E32" s="47" t="s">
        <v>76</v>
      </c>
      <c r="F32" s="51">
        <v>1</v>
      </c>
      <c r="G32" s="41">
        <v>8</v>
      </c>
      <c r="H32" s="41">
        <v>8</v>
      </c>
      <c r="I32" s="70"/>
    </row>
    <row r="33" ht="57.75" customHeight="1" spans="1:9">
      <c r="A33" s="35"/>
      <c r="B33" s="42"/>
      <c r="C33" s="50" t="s">
        <v>77</v>
      </c>
      <c r="D33" s="47" t="s">
        <v>78</v>
      </c>
      <c r="E33" s="47" t="s">
        <v>79</v>
      </c>
      <c r="F33" s="51">
        <v>0.9</v>
      </c>
      <c r="G33" s="41">
        <v>7</v>
      </c>
      <c r="H33" s="41">
        <v>6</v>
      </c>
      <c r="I33" s="69" t="s">
        <v>70</v>
      </c>
    </row>
    <row r="34" ht="30" customHeight="1" spans="1:9">
      <c r="A34" s="35"/>
      <c r="B34" s="15" t="s">
        <v>80</v>
      </c>
      <c r="C34" s="39" t="s">
        <v>81</v>
      </c>
      <c r="D34" s="52" t="s">
        <v>82</v>
      </c>
      <c r="E34" s="52" t="s">
        <v>83</v>
      </c>
      <c r="F34" s="40">
        <v>1</v>
      </c>
      <c r="G34" s="41">
        <v>3</v>
      </c>
      <c r="H34" s="53">
        <v>3</v>
      </c>
      <c r="I34" s="71"/>
    </row>
    <row r="35" ht="27" customHeight="1" spans="1:9">
      <c r="A35" s="35"/>
      <c r="B35" s="26"/>
      <c r="C35" s="39"/>
      <c r="D35" s="52" t="s">
        <v>84</v>
      </c>
      <c r="E35" s="54" t="s">
        <v>83</v>
      </c>
      <c r="F35" s="40">
        <v>1</v>
      </c>
      <c r="G35" s="53">
        <v>3</v>
      </c>
      <c r="H35" s="53">
        <v>3</v>
      </c>
      <c r="I35" s="71"/>
    </row>
    <row r="36" ht="24.75" customHeight="1" spans="1:9">
      <c r="A36" s="55" t="s">
        <v>85</v>
      </c>
      <c r="B36" s="56"/>
      <c r="C36" s="56"/>
      <c r="D36" s="56"/>
      <c r="E36" s="56"/>
      <c r="F36" s="57"/>
      <c r="G36" s="58">
        <v>100</v>
      </c>
      <c r="H36" s="58">
        <f>ROUND(SUM(H15:H35)+I8,2)</f>
        <v>96.96</v>
      </c>
      <c r="I36" s="57"/>
    </row>
    <row r="37" ht="22.5" customHeight="1" spans="1:9">
      <c r="A37" s="59" t="s">
        <v>86</v>
      </c>
      <c r="B37" s="59"/>
      <c r="C37" s="59"/>
      <c r="D37" s="59"/>
      <c r="E37" s="59"/>
      <c r="F37" s="59"/>
      <c r="G37" s="59"/>
      <c r="H37" s="59"/>
      <c r="I37" s="59"/>
    </row>
    <row r="38" ht="67.5" customHeight="1" spans="1:9">
      <c r="A38" s="60" t="s">
        <v>87</v>
      </c>
      <c r="B38" s="61"/>
      <c r="C38" s="61"/>
      <c r="D38" s="61"/>
      <c r="E38" s="61"/>
      <c r="F38" s="61"/>
      <c r="G38" s="61"/>
      <c r="H38" s="61"/>
      <c r="I38" s="61"/>
    </row>
    <row r="39" ht="42.75" customHeight="1" spans="1:9">
      <c r="A39" s="60" t="s">
        <v>88</v>
      </c>
      <c r="B39" s="61"/>
      <c r="C39" s="61"/>
      <c r="D39" s="61"/>
      <c r="E39" s="61"/>
      <c r="F39" s="61"/>
      <c r="G39" s="61"/>
      <c r="H39" s="61"/>
      <c r="I39" s="61"/>
    </row>
    <row r="40" ht="30.75" customHeight="1" spans="1:9">
      <c r="A40" s="62" t="s">
        <v>89</v>
      </c>
      <c r="B40" s="63"/>
      <c r="C40" s="63"/>
      <c r="D40" s="63"/>
      <c r="E40" s="63"/>
      <c r="F40" s="63"/>
      <c r="G40" s="63"/>
      <c r="H40" s="63"/>
      <c r="I40" s="63"/>
    </row>
  </sheetData>
  <mergeCells count="29">
    <mergeCell ref="A2:I2"/>
    <mergeCell ref="A3:I3"/>
    <mergeCell ref="A4:B4"/>
    <mergeCell ref="C4:I4"/>
    <mergeCell ref="A5:B5"/>
    <mergeCell ref="C5:E5"/>
    <mergeCell ref="G5:I5"/>
    <mergeCell ref="A6:B6"/>
    <mergeCell ref="C6:E6"/>
    <mergeCell ref="G6:I6"/>
    <mergeCell ref="B12:E12"/>
    <mergeCell ref="F12:I12"/>
    <mergeCell ref="B13:E13"/>
    <mergeCell ref="F13:I13"/>
    <mergeCell ref="A36:F36"/>
    <mergeCell ref="A37:I37"/>
    <mergeCell ref="A38:I38"/>
    <mergeCell ref="A39:I39"/>
    <mergeCell ref="A40:I40"/>
    <mergeCell ref="A12:A13"/>
    <mergeCell ref="A14:A35"/>
    <mergeCell ref="B15:B29"/>
    <mergeCell ref="B30:B33"/>
    <mergeCell ref="B34:B35"/>
    <mergeCell ref="C15:C22"/>
    <mergeCell ref="C23:C24"/>
    <mergeCell ref="C25:C28"/>
    <mergeCell ref="C34:C35"/>
    <mergeCell ref="A7:B11"/>
  </mergeCells>
  <pageMargins left="0.18" right="0.16" top="0.34" bottom="0.34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8" sqref="H8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8" sqref="H8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</dc:creator>
  <cp:lastModifiedBy>馨玲感悟</cp:lastModifiedBy>
  <dcterms:created xsi:type="dcterms:W3CDTF">2018-05-31T10:50:00Z</dcterms:created>
  <cp:lastPrinted>2018-06-01T05:13:00Z</cp:lastPrinted>
  <dcterms:modified xsi:type="dcterms:W3CDTF">2022-05-24T23:47:59Z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2052-11.1.0.11411</vt:lpwstr>
  </property>
  <property fmtid="{D5CDD505-2E9C-101B-9397-08002B2CF9AE}" pid="3" name="ICV">
    <vt:lpwstr>A9C5EB4E98B94B81B88B40E218AB397B</vt:lpwstr>
  </property>
</Properties>
</file>