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me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单位工作\1-资产管理处工作\2021年项目绩效评价\21年项目绩效评价上交资料\20个自评表\"/>
    </mc:Choice>
  </mc:AlternateContent>
  <bookViews>
    <workbookView xWindow="-105" yWindow="-105" windowWidth="19425" windowHeight="10425"/>
  </bookViews>
  <sheets>
    <sheet name="Sheet1" sheetId="1" r:id="rId1"/>
    <sheet name="Sheet2" sheetId="2" r:id="rId2"/>
    <sheet name="Sheet3" sheetId="3" r:id="rId3"/>
  </sheet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96" i="1" l="1"/>
  <c r="H9" i="1" l="1"/>
  <c r="H8" i="1"/>
</calcChain>
</file>

<file path=xl/sharedStrings.xml><?xml version="1.0" encoding="utf-8"?>
<sst xmlns="http://schemas.openxmlformats.org/spreadsheetml/2006/main" count="269" uniqueCount="175">
  <si>
    <t>项目支出绩效自评表</t>
  </si>
  <si>
    <t>(2021年度)</t>
  </si>
  <si>
    <t>项目名称</t>
  </si>
  <si>
    <t>特高建设-骨干专业（群）-智能控制技术应用专业群_追加</t>
  </si>
  <si>
    <t>主管部门</t>
  </si>
  <si>
    <t>北京一轻控股有限责任公司</t>
  </si>
  <si>
    <t>实施单位</t>
  </si>
  <si>
    <t>项目负责人</t>
  </si>
  <si>
    <t>张美荣</t>
  </si>
  <si>
    <t>联系电话</t>
  </si>
  <si>
    <t>67578997-8303</t>
  </si>
  <si>
    <t>项目资金                   (万元）</t>
  </si>
  <si>
    <t>年初预算数</t>
  </si>
  <si>
    <t>全年预算数</t>
  </si>
  <si>
    <t>全年执行数</t>
  </si>
  <si>
    <t>分值（10分）</t>
  </si>
  <si>
    <t>执行率（B/A)</t>
  </si>
  <si>
    <t>得分</t>
  </si>
  <si>
    <t>年度资金总额</t>
  </si>
  <si>
    <t>4.60</t>
  </si>
  <si>
    <t>其中：当年财政拨款</t>
  </si>
  <si>
    <t>上年结转资金</t>
  </si>
  <si>
    <t>-</t>
  </si>
  <si>
    <t>其他资金</t>
  </si>
  <si>
    <t>年度总体目标</t>
  </si>
  <si>
    <t>预期目标</t>
  </si>
  <si>
    <t>实际完成情况</t>
  </si>
  <si>
    <t>1.深化人才培养模式改革，精准对接产业，人才培养成效突出。优化专业建设指导委员会，明确职责，深化校企合作，探索人才培养模式创新；形成指导性文件1份；建立调研工作长效运行机制，形成文件1份；专业群与岗位群对应性分析表1份；行业企业调研报告1份；职业能力分析表1份；修订人才培养方案1套；电气装置世赛指标体系1套；技能竞赛通知1份；选手训练计划1份；人才培养质量报告1份；组织专业带头人“说专业”活动1次；承办和参加技能竞赛，培养技能精湛师生，5人获得市级三等奖以上竞赛奖项。2.调整课程体系，完善教学资源建设。优化《智能控制设备应用专业群课程建设机制》1套及过程材料；制定课程体系重构计划1份；召开实践专家访谈会，修订6门平台课程，修订12门专业特色课程、新建1门核心课程，调整课程体系。完善和制作5门课程教学资源，探索互联网+培训模式，开发信息化课程2门并实现混合式教学；建设、引进模拟仿真系统1套。3.教材与教法改革。制定三教改革计划1份；信息化课堂达30%；课堂满意度调查1分；校企合作共同开发优质教材1本，筛选优质规划教材3本。研究课堂评价规律，形成课堂评价体系1套。4.教师教学创新团队。职称和技能等级提升证书3个，双师比例达86%以上，优质教学设计30份；教师队伍培养计划1份，选拔培养市级专业带头人1名，院级带头人3人，相关资料1套，带头人每人提交信息化教学设计1分；专业带头人举行2次公开课视频及评课资料1份；组织教师培训、教研活动、听课等过程资料汇编1份；选拔3名骨干教师培养对象，制定骨干教师培养考核方案；使徒结对子帮助指导青年教师不少于3人。选拔3名课程负责人并培养，制定培养计划，每人提交1份课程设计；课程负责人说课程3次；建立兼职教师信息库，制定兼职教师聘用方案1个。5.实践教学基地。扩建一体化实训室1个、新建工业4.0实训室1个；新建校外实训基地2个；完成实训基地整体建设方案1份；完成实训设备对应的教学内容文件1份；完成部分实训设备采购工作；制定综合实训基地的管理办法；校企合作保障机制制度1份；企业调研报告1份；5家校外实训基地合作协议；校外基地指导教师培训1次；修订实习基地管理制度1份；6.技术技能平台。《技术技能创新服务平台建设调研报告》1份；新建技术创新中心1个，合作协议1份；新建产教融合双创实训平台1个,合作协议1份；新建创客空间1个；新建技术服务中心1个，合作协议1份；新建技能大师工作室1个（合作协议）；技能大师工作室本年度工作计划2份；技能大师工作室工作记录及过程资料（专家访谈、评审等）；参与工作室教师、学生名单；技能大师工作室的成果性资料；大师工作室年度工作总结2份；《技能大师工作室规章制度（试行）》1份；《创客空间规章制度（试行）》1份；《技术服务中心规章制度（试行）》1份；《技术创新中心规章制度（试行）》1份；《产教融合双创实训平台规章制度（试行）》1份。7.社会服务。校企合作开发课题立项文件1份；实用新型专利申请计划1份；《企业新型学徒制培训调研报告》1份；企业新型学徒培训记录（名单及证书等）1套；中小学职业体验活动1次，过程资料（方案、名单等）；社区培训活动1次，过程资料（方案、名单等）；职业技能鉴定记录（名单及证书等）1套；国家级高技能人才培训基地再深化建设项目结项验收资料；第46届世赛电气装置项目选手集训和选拔过程资料；第46届世赛工业4.0项目选手集训和选拔过程资料；《肃宁钢琴订单班》2021年注册学生名单（精准扶贫)；安徽马鞍山食品集团订单班（电气、机器人）注册学生名单（精准扶贫）；专业群服务首都经济社会发展的事件素材及影像集提纲；专业群参加技能竞赛的影响素材及风采集提纲。8.国际交流与合作。加强国际合作与交流，研讨电气装置世界技能标准并形成1门课程；探讨德国等职业教育先进国家的教学模式，形成指导性教学文件1套；积极参与一带一路技能活动，探索技能输出方案1套；探索国内外合作，加强教师培养培训；引进工业4.0技能标准；国外调研、访谈总结报告1套；国际行业会议、技能大赛、学术交流的相关材料1套；国际相关专业院校洽谈双方院校的交流与合作的相关材料1套；国际化团队师资培养方案1份。9.可持续发展保障机制学习调研国内外兄弟院校专业群机制建设经验，形成调研报告1份。</t>
  </si>
  <si>
    <t>按照年度总体目标要求，基本全部完成了预期目标。但产出指标中的成本指标中小型设备工具、材料两项因财政拨付标准有误（高校标准），暂缓使用，（实际费用已经完成，发票在学校，费用没有支付），等财政局通知后完成支付；其他费用一项，受疫情影响，国内两个国家级比赛取消，世赛项目延期选拔，外地专家和外籍专家不方便进京，采取了线上指导，其他费用类交通和住宿费没有完全支出，疫情缓解后恢复比赛支出费用；行业大师课时费一项，因疫情影响原定国际交流部分世赛首席等国内外专家课时费没有完全支出，国内专家的指导工作已经完成，疫情缓解后，首席专家来国内指导，支付费用。</t>
  </si>
  <si>
    <t>绩效指标</t>
  </si>
  <si>
    <t>一级指标</t>
  </si>
  <si>
    <t>二级指标</t>
  </si>
  <si>
    <t>三级指标</t>
  </si>
  <si>
    <t>年度指标</t>
  </si>
  <si>
    <t>实际完成值</t>
  </si>
  <si>
    <t>分值</t>
  </si>
  <si>
    <t>偏差原因分析及改进措施</t>
  </si>
  <si>
    <t>产出指标</t>
  </si>
  <si>
    <t>数量指标</t>
  </si>
  <si>
    <t>行业专业调研报告</t>
  </si>
  <si>
    <t>1份</t>
  </si>
  <si>
    <t>《人才培养方案》</t>
  </si>
  <si>
    <t>选手训练计划</t>
  </si>
  <si>
    <t>师生市级以上获奖</t>
  </si>
  <si>
    <t>5人</t>
  </si>
  <si>
    <t>新建核心课程</t>
  </si>
  <si>
    <t>1门</t>
  </si>
  <si>
    <t>完善、制作课程教学资源</t>
  </si>
  <si>
    <t>开发信息化课程</t>
  </si>
  <si>
    <t>课堂满意度调查</t>
  </si>
  <si>
    <t>校企合作开发优质教材</t>
  </si>
  <si>
    <t>1本</t>
  </si>
  <si>
    <t>筛选优质教材</t>
  </si>
  <si>
    <t>3本</t>
  </si>
  <si>
    <t>形成课堂评价体系、课程评价体系、学业评价体系</t>
  </si>
  <si>
    <t>1套</t>
  </si>
  <si>
    <t>职称和技能提升证书</t>
  </si>
  <si>
    <t>9个</t>
  </si>
  <si>
    <t>优质教学设计</t>
  </si>
  <si>
    <t>30份</t>
  </si>
  <si>
    <t>教师队伍培养计划</t>
  </si>
  <si>
    <t>选拔专业带头人</t>
  </si>
  <si>
    <t>1名</t>
  </si>
  <si>
    <t>选拔院级带头人</t>
  </si>
  <si>
    <t>3人</t>
  </si>
  <si>
    <t>教师教学活动资料汇编</t>
  </si>
  <si>
    <t>选拔骨干教师</t>
  </si>
  <si>
    <t>3名</t>
  </si>
  <si>
    <t>指导青年教师</t>
  </si>
  <si>
    <t>选拔课程负责人</t>
  </si>
  <si>
    <t>制定兼职教师聘用方案</t>
  </si>
  <si>
    <t>1个</t>
  </si>
  <si>
    <t>扩建一体化实训室</t>
  </si>
  <si>
    <t>2个</t>
  </si>
  <si>
    <t>新建校外实习基地</t>
  </si>
  <si>
    <t>完成实训基地整体设计方案</t>
  </si>
  <si>
    <t>新建产教融合双创实训平台</t>
  </si>
  <si>
    <t>新建技术服务中心</t>
  </si>
  <si>
    <t>新建技能大师工作室</t>
  </si>
  <si>
    <t>校企合作开发课题立项文件</t>
  </si>
  <si>
    <t>《企业新型学徒制培训调研报告》</t>
  </si>
  <si>
    <t>社区培训活动</t>
  </si>
  <si>
    <t>1次</t>
  </si>
  <si>
    <t>职业技能鉴定记录</t>
  </si>
  <si>
    <t>电气装置世界技能标准并形成课程</t>
  </si>
  <si>
    <t>国际行业会议、技能大赛、学术交流的相关材料</t>
  </si>
  <si>
    <t>发表论文</t>
  </si>
  <si>
    <t>技能大师工作室本年度工作计划</t>
  </si>
  <si>
    <t>校企合作开发课题结项文件</t>
  </si>
  <si>
    <t>2份</t>
  </si>
  <si>
    <t>《企业新型学徒制总结报告》</t>
  </si>
  <si>
    <t>《专业群服务首都经济社会发展影像集》</t>
  </si>
  <si>
    <t>《专业群技能竞赛风采集》</t>
  </si>
  <si>
    <t>研讨工业4.0世界技能标准并形成课程</t>
  </si>
  <si>
    <t>学习德国教学方法形成方案</t>
  </si>
  <si>
    <t>质量指标</t>
  </si>
  <si>
    <t>用人单位对毕业生满意度</t>
  </si>
  <si>
    <t>毕业生半年后就业对口率</t>
  </si>
  <si>
    <t>学生对学生工作满意度</t>
  </si>
  <si>
    <t>信息化课堂</t>
  </si>
  <si>
    <t>双师比例</t>
  </si>
  <si>
    <t>师生比</t>
  </si>
  <si>
    <t>双师型专业教师占比</t>
  </si>
  <si>
    <t>教学秩序检查优秀率</t>
  </si>
  <si>
    <t>教学秩序检查优良率</t>
  </si>
  <si>
    <t>学生课堂教学满意度</t>
  </si>
  <si>
    <t>培养专业带头人</t>
  </si>
  <si>
    <t>4名</t>
  </si>
  <si>
    <t>培养骨干教师</t>
  </si>
  <si>
    <t>培养课程负责人</t>
  </si>
  <si>
    <t>时效指标</t>
  </si>
  <si>
    <t>项目招标</t>
  </si>
  <si>
    <t>2021年8月31日前</t>
  </si>
  <si>
    <t>签订采购合同</t>
  </si>
  <si>
    <t>项目实施</t>
  </si>
  <si>
    <t>项目分年度验收</t>
  </si>
  <si>
    <t>2021年12月31日前</t>
  </si>
  <si>
    <t>2022年12月31日前</t>
  </si>
  <si>
    <t>2023年12月31日前</t>
  </si>
  <si>
    <t>成本指标</t>
  </si>
  <si>
    <t>项目预算控制数</t>
  </si>
  <si>
    <t>2021年9月份财政资金追加到位，执行期延长到2022年4月份，故2021年项目资金支出执行金额仅为258.0953万元</t>
  </si>
  <si>
    <t>课时费（行业大师）</t>
  </si>
  <si>
    <t>1000元/课时</t>
  </si>
  <si>
    <t>受疫情影响，国际交流世赛首席专家费用没有完全支出，疫情缓解后，首席专家来国内指导，支付费用。</t>
  </si>
  <si>
    <t>劳务费</t>
  </si>
  <si>
    <t>依据北京市财政资金管理办法</t>
  </si>
  <si>
    <t>咨询费</t>
  </si>
  <si>
    <t>培训费用</t>
  </si>
  <si>
    <t>550/人 天</t>
  </si>
  <si>
    <t>差旅费用</t>
  </si>
  <si>
    <t>按照国家机关差旅费管理办法</t>
  </si>
  <si>
    <t>论文发表</t>
  </si>
  <si>
    <t>1000元/篇</t>
  </si>
  <si>
    <t>微课、教学视频</t>
  </si>
  <si>
    <t>6000/个</t>
  </si>
  <si>
    <t>教材出版</t>
  </si>
  <si>
    <t>5000/本</t>
  </si>
  <si>
    <t>无</t>
  </si>
  <si>
    <t>数据采集费</t>
  </si>
  <si>
    <t>按实际产生费用</t>
  </si>
  <si>
    <t>国际交流费</t>
  </si>
  <si>
    <t>小型设备工具</t>
  </si>
  <si>
    <t>小于1.5万元/个</t>
  </si>
  <si>
    <t>财政拨付标准有误，暂缓使用，等财政局通知后支付</t>
  </si>
  <si>
    <t>设备</t>
  </si>
  <si>
    <t>市场价格</t>
  </si>
  <si>
    <t>材料</t>
  </si>
  <si>
    <t>其他费用</t>
  </si>
  <si>
    <t>疫情影响原定两个国家级比赛取消，一个世赛项目延期，邀请国内外专家的交通和住宿费用没有完成支出。疫情缓解后恢复比赛支出费用。</t>
  </si>
  <si>
    <t>效益指标</t>
  </si>
  <si>
    <t>经济效益指标</t>
  </si>
  <si>
    <t>推动智能制造产业发展，带动就业率提升。</t>
  </si>
  <si>
    <t>社会效益指标</t>
  </si>
  <si>
    <t>促进毕业生收入增长。</t>
  </si>
  <si>
    <t>可持续影响指标</t>
  </si>
  <si>
    <t>持续发挥作用8年以上。</t>
  </si>
  <si>
    <t>满意度指标</t>
  </si>
  <si>
    <t>服务对象满意度指标</t>
  </si>
  <si>
    <t>教职工</t>
  </si>
  <si>
    <t>95%以上</t>
  </si>
  <si>
    <t>学生</t>
  </si>
  <si>
    <t>社会公众投诉率</t>
  </si>
  <si>
    <t>总分</t>
  </si>
  <si>
    <t>注: 1.得分一档最高不能超过该指标分值上限。</t>
  </si>
  <si>
    <t>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</si>
  <si>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3.请在“偏差原因分析及改进措施”中说明偏离目标、不能完成目标的原因及拟采取的措施。</t>
  </si>
  <si>
    <t>4.90（含）-100分为优、80（含）-90分为良、60（含）-80分为中、60分以下为差。</t>
  </si>
  <si>
    <t>2篇</t>
  </si>
  <si>
    <t>2门</t>
  </si>
  <si>
    <t>5门</t>
  </si>
  <si>
    <t>3份</t>
  </si>
  <si>
    <r>
      <t>2021</t>
    </r>
    <r>
      <rPr>
        <sz val="9"/>
        <color indexed="8"/>
        <rFont val="宋体"/>
        <family val="3"/>
        <charset val="134"/>
      </rPr>
      <t>年</t>
    </r>
    <r>
      <rPr>
        <sz val="9"/>
        <color indexed="8"/>
        <rFont val="Times New Roman"/>
        <family val="1"/>
      </rPr>
      <t>8</t>
    </r>
    <r>
      <rPr>
        <sz val="9"/>
        <color indexed="8"/>
        <rFont val="宋体"/>
        <family val="3"/>
        <charset val="134"/>
      </rPr>
      <t>月</t>
    </r>
    <r>
      <rPr>
        <sz val="9"/>
        <color indexed="8"/>
        <rFont val="Times New Roman"/>
        <family val="1"/>
      </rPr>
      <t>31</t>
    </r>
    <r>
      <rPr>
        <sz val="9"/>
        <color indexed="8"/>
        <rFont val="宋体"/>
        <family val="3"/>
        <charset val="134"/>
      </rPr>
      <t>日前</t>
    </r>
    <phoneticPr fontId="5" type="noConversion"/>
  </si>
  <si>
    <t>按双方签订合同约定条款及人才培养模式、教学方法改革</t>
  </si>
  <si>
    <t>北京轻工技师学院</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</si>
</sst>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0000_ "/>
    <numFmt numFmtId="177" formatCode="0.00_ "/>
    <numFmt numFmtId="178" formatCode="0.0%"/>
  </numFmts>
  <fonts count="14">
    <font>
      <sz val="11"/>
      <color indexed="8"/>
      <name val="宋体"/>
      <charset val="1"/>
    </font>
    <font>
      <sz val="9"/>
      <color indexed="8"/>
      <name val="宋体"/>
      <family val="3"/>
      <charset val="134"/>
    </font>
    <font>
      <sz val="9"/>
      <color indexed="8"/>
      <name val="Times New Roman"/>
      <family val="1"/>
    </font>
    <font>
      <sz val="10"/>
      <name val="宋体"/>
      <family val="3"/>
      <charset val="134"/>
    </font>
    <font>
      <sz val="12"/>
      <name val="宋体"/>
      <family val="3"/>
      <charset val="134"/>
    </font>
    <font>
      <sz val="9"/>
      <name val="宋体"/>
      <family val="3"/>
      <charset val="134"/>
    </font>
    <font>
      <b/>
      <sz val="11"/>
      <color indexed="8"/>
      <name val="宋体"/>
      <family val="3"/>
      <charset val="134"/>
    </font>
    <font>
      <b/>
      <sz val="14"/>
      <color indexed="8"/>
      <name val="宋体"/>
      <family val="3"/>
      <charset val="134"/>
    </font>
    <font>
      <sz val="11"/>
      <name val="宋体"/>
      <family val="3"/>
      <charset val="134"/>
    </font>
    <font>
      <sz val="10"/>
      <color indexed="8"/>
      <name val="宋体"/>
      <family val="3"/>
      <charset val="134"/>
    </font>
    <font>
      <sz val="9"/>
      <color indexed="10"/>
      <name val="Times New Roman"/>
      <family val="1"/>
    </font>
    <font>
      <sz val="11"/>
      <color indexed="8"/>
      <name val="宋体"/>
      <family val="3"/>
      <charset val="134"/>
    </font>
    <font>
      <sz val="10"/>
      <color indexed="10"/>
      <name val="SimSun"/>
      <charset val="134"/>
    </font>
    <font>
      <sz val="11"/>
      <color indexed="8"/>
      <name val="宋体"/>
      <charset val="134"/>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s>
  <cellStyleXfs count="2">
    <xf numFmtId="0" fontId="0" fillId="0" borderId="0">
      <alignment vertical="center"/>
    </xf>
    <xf numFmtId="0" fontId="4" fillId="0" borderId="0"/>
  </cellStyleXfs>
  <cellXfs count="94">
    <xf numFmtId="0" fontId="0" fillId="0" borderId="0" xfId="0">
      <alignment vertical="center"/>
    </xf>
    <xf numFmtId="0" fontId="0" fillId="0" borderId="0" xfId="0" applyAlignment="1">
      <alignment horizontal="center" vertical="center"/>
    </xf>
    <xf numFmtId="0" fontId="7" fillId="0" borderId="0" xfId="0" applyFont="1" applyAlignment="1">
      <alignment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vertical="center"/>
    </xf>
    <xf numFmtId="0" fontId="0" fillId="0" borderId="1" xfId="0" applyFont="1" applyBorder="1" applyAlignment="1">
      <alignment horizontal="center" vertical="center" wrapText="1"/>
    </xf>
    <xf numFmtId="0" fontId="8" fillId="0" borderId="1" xfId="0" applyFont="1" applyBorder="1" applyAlignment="1">
      <alignment horizontal="center" vertical="center"/>
    </xf>
    <xf numFmtId="176" fontId="8" fillId="0" borderId="1" xfId="0" applyNumberFormat="1" applyFont="1" applyBorder="1">
      <alignment vertical="center"/>
    </xf>
    <xf numFmtId="10" fontId="8" fillId="0" borderId="1" xfId="0" applyNumberFormat="1" applyFont="1" applyBorder="1" applyAlignment="1">
      <alignment horizontal="center" vertical="center"/>
    </xf>
    <xf numFmtId="0" fontId="0" fillId="0" borderId="1" xfId="0" applyFont="1" applyBorder="1" applyAlignment="1">
      <alignment vertical="center"/>
    </xf>
    <xf numFmtId="10" fontId="8" fillId="0" borderId="1" xfId="0" applyNumberFormat="1" applyFont="1" applyBorder="1">
      <alignment vertical="center"/>
    </xf>
    <xf numFmtId="0" fontId="0" fillId="0" borderId="1" xfId="0" applyBorder="1">
      <alignment vertical="center"/>
    </xf>
    <xf numFmtId="0" fontId="1"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2" xfId="0" applyFont="1" applyFill="1" applyBorder="1" applyAlignment="1">
      <alignment horizontal="center" wrapText="1"/>
    </xf>
    <xf numFmtId="9" fontId="2" fillId="0" borderId="3" xfId="0" applyNumberFormat="1" applyFont="1" applyFill="1" applyBorder="1" applyAlignment="1">
      <alignment horizontal="center" vertical="center" wrapText="1"/>
    </xf>
    <xf numFmtId="20" fontId="2" fillId="0" borderId="3" xfId="0" applyNumberFormat="1" applyFont="1" applyFill="1" applyBorder="1" applyAlignment="1">
      <alignment horizontal="center" vertical="center" wrapText="1"/>
    </xf>
    <xf numFmtId="49" fontId="8" fillId="0" borderId="1" xfId="0" applyNumberFormat="1" applyFont="1" applyBorder="1" applyAlignment="1">
      <alignment horizontal="center" vertical="center"/>
    </xf>
    <xf numFmtId="177" fontId="8" fillId="0" borderId="1" xfId="0" applyNumberFormat="1" applyFont="1" applyBorder="1" applyAlignment="1">
      <alignment horizontal="center" vertical="center"/>
    </xf>
    <xf numFmtId="49" fontId="0" fillId="0" borderId="0" xfId="0" applyNumberFormat="1">
      <alignment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9" fillId="0" borderId="1" xfId="0" applyFont="1" applyFill="1" applyBorder="1" applyAlignment="1">
      <alignment horizontal="center" vertical="center" wrapText="1"/>
    </xf>
    <xf numFmtId="0" fontId="6" fillId="0" borderId="1" xfId="0" applyFont="1" applyBorder="1" applyAlignment="1">
      <alignment horizontal="center" vertical="center"/>
    </xf>
    <xf numFmtId="177" fontId="6" fillId="0" borderId="1" xfId="0" applyNumberFormat="1" applyFont="1" applyBorder="1" applyAlignment="1">
      <alignment horizontal="center" vertical="center"/>
    </xf>
    <xf numFmtId="0" fontId="10" fillId="0" borderId="3" xfId="0" applyFont="1" applyFill="1" applyBorder="1" applyAlignment="1">
      <alignment horizontal="center" vertical="center" wrapText="1"/>
    </xf>
    <xf numFmtId="0" fontId="6" fillId="0" borderId="9" xfId="0" applyFont="1" applyBorder="1" applyAlignment="1">
      <alignment horizontal="center"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178"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78" fontId="2"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178" fontId="2" fillId="0" borderId="4" xfId="0" applyNumberFormat="1" applyFont="1" applyFill="1" applyBorder="1" applyAlignment="1">
      <alignment horizontal="center" vertical="center" wrapText="1"/>
    </xf>
    <xf numFmtId="178" fontId="2" fillId="0" borderId="5" xfId="0" applyNumberFormat="1" applyFont="1" applyFill="1" applyBorder="1" applyAlignment="1">
      <alignment horizontal="center" vertical="center" wrapText="1"/>
    </xf>
    <xf numFmtId="178" fontId="2" fillId="0" borderId="6" xfId="0" applyNumberFormat="1" applyFont="1" applyFill="1" applyBorder="1" applyAlignment="1">
      <alignment horizontal="center" vertical="center" wrapText="1"/>
    </xf>
    <xf numFmtId="178" fontId="12" fillId="0" borderId="1" xfId="0" applyNumberFormat="1" applyFont="1" applyBorder="1" applyAlignment="1">
      <alignment horizontal="center" vertical="center" wrapText="1"/>
    </xf>
    <xf numFmtId="178" fontId="9" fillId="0" borderId="1" xfId="0" applyNumberFormat="1" applyFont="1" applyBorder="1" applyAlignment="1">
      <alignment horizontal="center" vertical="center" wrapText="1"/>
    </xf>
    <xf numFmtId="0" fontId="11" fillId="0" borderId="7" xfId="0" applyFont="1" applyFill="1" applyBorder="1" applyAlignment="1">
      <alignment horizontal="center" vertical="center"/>
    </xf>
    <xf numFmtId="0" fontId="11" fillId="0" borderId="1" xfId="0" applyFont="1" applyFill="1" applyBorder="1">
      <alignment vertical="center"/>
    </xf>
    <xf numFmtId="0" fontId="7" fillId="0" borderId="0" xfId="0" applyFont="1" applyAlignment="1">
      <alignment horizontal="center" vertical="center"/>
    </xf>
    <xf numFmtId="0" fontId="0" fillId="0" borderId="23" xfId="0" applyFont="1" applyBorder="1" applyAlignment="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 xfId="0"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0" borderId="1" xfId="0" applyFont="1" applyBorder="1" applyAlignment="1">
      <alignment horizontal="center" vertical="center"/>
    </xf>
    <xf numFmtId="0" fontId="0" fillId="0" borderId="13" xfId="0" applyBorder="1" applyAlignment="1">
      <alignment horizontal="center" vertical="center" wrapText="1"/>
    </xf>
    <xf numFmtId="0" fontId="0" fillId="0" borderId="20" xfId="0" applyBorder="1" applyAlignment="1">
      <alignment horizontal="center" vertical="center" wrapText="1"/>
    </xf>
    <xf numFmtId="0" fontId="0" fillId="0" borderId="11" xfId="0" applyBorder="1" applyAlignment="1">
      <alignment horizontal="center" vertical="center" wrapText="1"/>
    </xf>
    <xf numFmtId="0" fontId="0" fillId="0" borderId="21" xfId="0"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9" xfId="0" applyFont="1" applyBorder="1" applyAlignment="1">
      <alignment horizontal="center" vertical="center"/>
    </xf>
    <xf numFmtId="0" fontId="0" fillId="0" borderId="19" xfId="0" applyBorder="1" applyAlignment="1">
      <alignment horizontal="left" vertical="center"/>
    </xf>
    <xf numFmtId="0" fontId="0" fillId="0" borderId="9" xfId="0"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0"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Alignment="1">
      <alignment horizontal="left" vertical="center"/>
    </xf>
    <xf numFmtId="0" fontId="0" fillId="0" borderId="0" xfId="0" applyAlignment="1">
      <alignment horizontal="left" vertical="center"/>
    </xf>
    <xf numFmtId="0" fontId="11" fillId="0" borderId="13" xfId="0" applyFont="1" applyBorder="1" applyAlignment="1">
      <alignment horizontal="center" vertical="center" textRotation="255"/>
    </xf>
    <xf numFmtId="0" fontId="11" fillId="0" borderId="14" xfId="0" applyFont="1" applyBorder="1" applyAlignment="1">
      <alignment horizontal="center" vertical="center" textRotation="255"/>
    </xf>
    <xf numFmtId="0" fontId="11" fillId="0" borderId="7" xfId="0" applyFont="1" applyBorder="1" applyAlignment="1">
      <alignment horizontal="center" vertical="center" textRotation="255"/>
    </xf>
    <xf numFmtId="0" fontId="11" fillId="0" borderId="10" xfId="0" applyFont="1" applyBorder="1" applyAlignment="1">
      <alignment horizontal="center" vertical="center" textRotation="255"/>
    </xf>
    <xf numFmtId="0" fontId="11" fillId="0" borderId="12" xfId="0" applyFont="1" applyBorder="1" applyAlignment="1">
      <alignment horizontal="center" vertical="center" textRotation="255"/>
    </xf>
    <xf numFmtId="0" fontId="11" fillId="0" borderId="1" xfId="0" applyFont="1" applyBorder="1" applyAlignment="1">
      <alignment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1" fillId="0" borderId="15"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9" fillId="0" borderId="17"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9" xfId="0" applyFont="1" applyBorder="1" applyAlignment="1">
      <alignment horizontal="left" vertical="center" wrapText="1"/>
    </xf>
    <xf numFmtId="0" fontId="13" fillId="0" borderId="1"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abSelected="1" workbookViewId="0">
      <selection activeCell="I7" sqref="I7"/>
    </sheetView>
  </sheetViews>
  <sheetFormatPr defaultColWidth="8" defaultRowHeight="13.5"/>
  <cols>
    <col min="1" max="2" width="9" customWidth="1"/>
    <col min="3" max="3" width="18.25" customWidth="1"/>
    <col min="4" max="4" width="15.75" customWidth="1"/>
    <col min="5" max="5" width="14.75" customWidth="1"/>
    <col min="6" max="6" width="13.75" customWidth="1"/>
    <col min="7" max="7" width="13.25" customWidth="1"/>
    <col min="8" max="8" width="13.125" customWidth="1"/>
    <col min="9" max="9" width="44" customWidth="1"/>
    <col min="10" max="257" width="9" customWidth="1"/>
  </cols>
  <sheetData>
    <row r="1" spans="1:11" ht="17.45" customHeight="1">
      <c r="A1" s="2"/>
      <c r="B1" s="2"/>
    </row>
    <row r="2" spans="1:11" ht="26.25" customHeight="1">
      <c r="A2" s="46" t="s">
        <v>0</v>
      </c>
      <c r="B2" s="46"/>
      <c r="C2" s="46"/>
      <c r="D2" s="46"/>
      <c r="E2" s="46"/>
      <c r="F2" s="46"/>
      <c r="G2" s="46"/>
      <c r="H2" s="46"/>
      <c r="I2" s="46"/>
    </row>
    <row r="3" spans="1:11" ht="19.5" customHeight="1">
      <c r="A3" s="47" t="s">
        <v>1</v>
      </c>
      <c r="B3" s="48"/>
      <c r="C3" s="48"/>
      <c r="D3" s="48"/>
      <c r="E3" s="48"/>
      <c r="F3" s="48"/>
      <c r="G3" s="48"/>
      <c r="H3" s="48"/>
      <c r="I3" s="48"/>
    </row>
    <row r="4" spans="1:11" ht="27.75" customHeight="1">
      <c r="A4" s="49" t="s">
        <v>2</v>
      </c>
      <c r="B4" s="50"/>
      <c r="C4" s="51" t="s">
        <v>3</v>
      </c>
      <c r="D4" s="51"/>
      <c r="E4" s="51"/>
      <c r="F4" s="51"/>
      <c r="G4" s="51"/>
      <c r="H4" s="51"/>
      <c r="I4" s="51"/>
    </row>
    <row r="5" spans="1:11" ht="33" customHeight="1">
      <c r="A5" s="52" t="s">
        <v>4</v>
      </c>
      <c r="B5" s="53"/>
      <c r="C5" s="54" t="s">
        <v>5</v>
      </c>
      <c r="D5" s="51"/>
      <c r="E5" s="51"/>
      <c r="F5" s="4" t="s">
        <v>6</v>
      </c>
      <c r="G5" s="93" t="s">
        <v>174</v>
      </c>
      <c r="H5" s="51"/>
      <c r="I5" s="51"/>
    </row>
    <row r="6" spans="1:11" ht="33" customHeight="1">
      <c r="A6" s="52" t="s">
        <v>7</v>
      </c>
      <c r="B6" s="53"/>
      <c r="C6" s="54" t="s">
        <v>8</v>
      </c>
      <c r="D6" s="54"/>
      <c r="E6" s="54"/>
      <c r="F6" s="4" t="s">
        <v>9</v>
      </c>
      <c r="G6" s="49" t="s">
        <v>10</v>
      </c>
      <c r="H6" s="50"/>
      <c r="I6" s="65"/>
    </row>
    <row r="7" spans="1:11" s="1" customFormat="1" ht="18.75" customHeight="1">
      <c r="A7" s="55" t="s">
        <v>11</v>
      </c>
      <c r="B7" s="56"/>
      <c r="C7" s="5"/>
      <c r="D7" s="4" t="s">
        <v>12</v>
      </c>
      <c r="E7" s="6" t="s">
        <v>13</v>
      </c>
      <c r="F7" s="6" t="s">
        <v>14</v>
      </c>
      <c r="G7" s="3" t="s">
        <v>15</v>
      </c>
      <c r="H7" s="7" t="s">
        <v>16</v>
      </c>
      <c r="I7" s="7" t="s">
        <v>17</v>
      </c>
    </row>
    <row r="8" spans="1:11" ht="20.25" customHeight="1">
      <c r="A8" s="57"/>
      <c r="B8" s="58"/>
      <c r="C8" s="5" t="s">
        <v>18</v>
      </c>
      <c r="D8" s="5">
        <v>555.18545600000004</v>
      </c>
      <c r="E8" s="8">
        <v>555.18545600000004</v>
      </c>
      <c r="F8" s="8">
        <v>258.09530000000001</v>
      </c>
      <c r="G8" s="7">
        <v>10</v>
      </c>
      <c r="H8" s="9">
        <f>F8/E8</f>
        <v>0.46488123420870014</v>
      </c>
      <c r="I8" s="19" t="s">
        <v>19</v>
      </c>
    </row>
    <row r="9" spans="1:11" ht="21.75" customHeight="1">
      <c r="A9" s="57"/>
      <c r="B9" s="58"/>
      <c r="C9" s="10" t="s">
        <v>20</v>
      </c>
      <c r="D9" s="5">
        <v>555.18545600000004</v>
      </c>
      <c r="E9" s="5">
        <v>555.18545600000004</v>
      </c>
      <c r="F9" s="8">
        <v>258.09530000000001</v>
      </c>
      <c r="G9" s="7">
        <v>10</v>
      </c>
      <c r="H9" s="9">
        <f>F9/E9</f>
        <v>0.46488123420870014</v>
      </c>
      <c r="I9" s="20">
        <v>4.5999999999999996</v>
      </c>
    </row>
    <row r="10" spans="1:11" ht="18" customHeight="1">
      <c r="A10" s="57"/>
      <c r="B10" s="58"/>
      <c r="C10" s="10" t="s">
        <v>21</v>
      </c>
      <c r="D10" s="5">
        <v>0</v>
      </c>
      <c r="E10" s="8">
        <v>0</v>
      </c>
      <c r="F10" s="8"/>
      <c r="G10" s="7" t="s">
        <v>22</v>
      </c>
      <c r="H10" s="11"/>
      <c r="I10" s="20" t="s">
        <v>22</v>
      </c>
    </row>
    <row r="11" spans="1:11" ht="22.5" customHeight="1">
      <c r="A11" s="59"/>
      <c r="B11" s="60"/>
      <c r="C11" s="5" t="s">
        <v>23</v>
      </c>
      <c r="D11" s="5">
        <v>0</v>
      </c>
      <c r="E11" s="12">
        <v>0</v>
      </c>
      <c r="F11" s="12"/>
      <c r="G11" s="4" t="s">
        <v>22</v>
      </c>
      <c r="H11" s="12"/>
      <c r="I11" s="4" t="s">
        <v>22</v>
      </c>
    </row>
    <row r="12" spans="1:11" ht="27" customHeight="1">
      <c r="A12" s="72" t="s">
        <v>24</v>
      </c>
      <c r="B12" s="66" t="s">
        <v>25</v>
      </c>
      <c r="C12" s="66"/>
      <c r="D12" s="66"/>
      <c r="E12" s="66"/>
      <c r="F12" s="67" t="s">
        <v>26</v>
      </c>
      <c r="G12" s="67"/>
      <c r="H12" s="67"/>
      <c r="I12" s="67"/>
    </row>
    <row r="13" spans="1:11" ht="114.95" customHeight="1">
      <c r="A13" s="73"/>
      <c r="B13" s="87" t="s">
        <v>27</v>
      </c>
      <c r="C13" s="88"/>
      <c r="D13" s="88"/>
      <c r="E13" s="89"/>
      <c r="F13" s="90" t="s">
        <v>28</v>
      </c>
      <c r="G13" s="91"/>
      <c r="H13" s="91"/>
      <c r="I13" s="92"/>
    </row>
    <row r="14" spans="1:11" s="1" customFormat="1" ht="36.75" customHeight="1">
      <c r="A14" s="74" t="s">
        <v>29</v>
      </c>
      <c r="B14" s="32" t="s">
        <v>30</v>
      </c>
      <c r="C14" s="32" t="s">
        <v>31</v>
      </c>
      <c r="D14" s="32" t="s">
        <v>32</v>
      </c>
      <c r="E14" s="33" t="s">
        <v>33</v>
      </c>
      <c r="F14" s="34" t="s">
        <v>34</v>
      </c>
      <c r="G14" s="35" t="s">
        <v>35</v>
      </c>
      <c r="H14" s="35" t="s">
        <v>17</v>
      </c>
      <c r="I14" s="36" t="s">
        <v>36</v>
      </c>
    </row>
    <row r="15" spans="1:11" ht="30" customHeight="1">
      <c r="A15" s="75"/>
      <c r="B15" s="74" t="s">
        <v>37</v>
      </c>
      <c r="C15" s="78" t="s">
        <v>38</v>
      </c>
      <c r="D15" s="13" t="s">
        <v>39</v>
      </c>
      <c r="E15" s="14" t="s">
        <v>40</v>
      </c>
      <c r="F15" s="37" t="s">
        <v>40</v>
      </c>
      <c r="G15" s="36">
        <v>0.8</v>
      </c>
      <c r="H15" s="36">
        <v>0.8</v>
      </c>
      <c r="I15" s="35"/>
    </row>
    <row r="16" spans="1:11" ht="30" customHeight="1">
      <c r="A16" s="75"/>
      <c r="B16" s="75"/>
      <c r="C16" s="79"/>
      <c r="D16" s="13" t="s">
        <v>41</v>
      </c>
      <c r="E16" s="14" t="s">
        <v>40</v>
      </c>
      <c r="F16" s="37" t="s">
        <v>40</v>
      </c>
      <c r="G16" s="36">
        <v>0.8</v>
      </c>
      <c r="H16" s="36">
        <v>0.8</v>
      </c>
      <c r="I16" s="35"/>
      <c r="K16" s="21"/>
    </row>
    <row r="17" spans="1:9" ht="30" customHeight="1">
      <c r="A17" s="75"/>
      <c r="B17" s="75"/>
      <c r="C17" s="79"/>
      <c r="D17" s="13" t="s">
        <v>42</v>
      </c>
      <c r="E17" s="14" t="s">
        <v>40</v>
      </c>
      <c r="F17" s="37" t="s">
        <v>40</v>
      </c>
      <c r="G17" s="36">
        <v>0.8</v>
      </c>
      <c r="H17" s="36">
        <v>0.8</v>
      </c>
      <c r="I17" s="35"/>
    </row>
    <row r="18" spans="1:9" ht="30" customHeight="1">
      <c r="A18" s="75"/>
      <c r="B18" s="75"/>
      <c r="C18" s="79"/>
      <c r="D18" s="13" t="s">
        <v>43</v>
      </c>
      <c r="E18" s="14" t="s">
        <v>44</v>
      </c>
      <c r="F18" s="37" t="s">
        <v>44</v>
      </c>
      <c r="G18" s="36">
        <v>0.8</v>
      </c>
      <c r="H18" s="36">
        <v>0.8</v>
      </c>
      <c r="I18" s="35"/>
    </row>
    <row r="19" spans="1:9" ht="30" customHeight="1">
      <c r="A19" s="75"/>
      <c r="B19" s="75"/>
      <c r="C19" s="79"/>
      <c r="D19" s="13" t="s">
        <v>45</v>
      </c>
      <c r="E19" s="14" t="s">
        <v>46</v>
      </c>
      <c r="F19" s="37" t="s">
        <v>46</v>
      </c>
      <c r="G19" s="36">
        <v>0.8</v>
      </c>
      <c r="H19" s="36">
        <v>0.8</v>
      </c>
      <c r="I19" s="35"/>
    </row>
    <row r="20" spans="1:9" ht="30" customHeight="1">
      <c r="A20" s="75"/>
      <c r="B20" s="75"/>
      <c r="C20" s="79"/>
      <c r="D20" s="13" t="s">
        <v>47</v>
      </c>
      <c r="E20" s="14" t="s">
        <v>170</v>
      </c>
      <c r="F20" s="37" t="s">
        <v>170</v>
      </c>
      <c r="G20" s="36">
        <v>0.8</v>
      </c>
      <c r="H20" s="36">
        <v>0.8</v>
      </c>
      <c r="I20" s="35"/>
    </row>
    <row r="21" spans="1:9" ht="30" customHeight="1">
      <c r="A21" s="75"/>
      <c r="B21" s="75"/>
      <c r="C21" s="79"/>
      <c r="D21" s="13" t="s">
        <v>48</v>
      </c>
      <c r="E21" s="14" t="s">
        <v>169</v>
      </c>
      <c r="F21" s="37" t="s">
        <v>169</v>
      </c>
      <c r="G21" s="36">
        <v>0.8</v>
      </c>
      <c r="H21" s="36">
        <v>0.8</v>
      </c>
      <c r="I21" s="35"/>
    </row>
    <row r="22" spans="1:9" ht="30" customHeight="1">
      <c r="A22" s="75"/>
      <c r="B22" s="75"/>
      <c r="C22" s="79"/>
      <c r="D22" s="13" t="s">
        <v>49</v>
      </c>
      <c r="E22" s="14" t="s">
        <v>40</v>
      </c>
      <c r="F22" s="37" t="s">
        <v>40</v>
      </c>
      <c r="G22" s="36">
        <v>0.8</v>
      </c>
      <c r="H22" s="36">
        <v>0.8</v>
      </c>
      <c r="I22" s="35"/>
    </row>
    <row r="23" spans="1:9" ht="30" customHeight="1">
      <c r="A23" s="75"/>
      <c r="B23" s="75"/>
      <c r="C23" s="79"/>
      <c r="D23" s="13" t="s">
        <v>50</v>
      </c>
      <c r="E23" s="14" t="s">
        <v>51</v>
      </c>
      <c r="F23" s="37" t="s">
        <v>51</v>
      </c>
      <c r="G23" s="36">
        <v>0.8</v>
      </c>
      <c r="H23" s="36">
        <v>0.8</v>
      </c>
      <c r="I23" s="35"/>
    </row>
    <row r="24" spans="1:9" ht="30" customHeight="1">
      <c r="A24" s="75"/>
      <c r="B24" s="75"/>
      <c r="C24" s="79"/>
      <c r="D24" s="13" t="s">
        <v>52</v>
      </c>
      <c r="E24" s="14" t="s">
        <v>53</v>
      </c>
      <c r="F24" s="37" t="s">
        <v>53</v>
      </c>
      <c r="G24" s="36">
        <v>0.8</v>
      </c>
      <c r="H24" s="36">
        <v>0.8</v>
      </c>
      <c r="I24" s="35"/>
    </row>
    <row r="25" spans="1:9" ht="38.450000000000003" customHeight="1">
      <c r="A25" s="75"/>
      <c r="B25" s="75"/>
      <c r="C25" s="79"/>
      <c r="D25" s="13" t="s">
        <v>54</v>
      </c>
      <c r="E25" s="14" t="s">
        <v>55</v>
      </c>
      <c r="F25" s="37" t="s">
        <v>55</v>
      </c>
      <c r="G25" s="36">
        <v>0.8</v>
      </c>
      <c r="H25" s="36">
        <v>0.8</v>
      </c>
      <c r="I25" s="35"/>
    </row>
    <row r="26" spans="1:9" ht="30" customHeight="1">
      <c r="A26" s="75"/>
      <c r="B26" s="75"/>
      <c r="C26" s="79"/>
      <c r="D26" s="13" t="s">
        <v>56</v>
      </c>
      <c r="E26" s="14" t="s">
        <v>57</v>
      </c>
      <c r="F26" s="37" t="s">
        <v>57</v>
      </c>
      <c r="G26" s="36">
        <v>0.8</v>
      </c>
      <c r="H26" s="36">
        <v>0.8</v>
      </c>
      <c r="I26" s="35"/>
    </row>
    <row r="27" spans="1:9" ht="30" customHeight="1">
      <c r="A27" s="75"/>
      <c r="B27" s="75"/>
      <c r="C27" s="79"/>
      <c r="D27" s="13" t="s">
        <v>58</v>
      </c>
      <c r="E27" s="14" t="s">
        <v>59</v>
      </c>
      <c r="F27" s="37" t="s">
        <v>59</v>
      </c>
      <c r="G27" s="36">
        <v>0.8</v>
      </c>
      <c r="H27" s="36">
        <v>0.8</v>
      </c>
      <c r="I27" s="35"/>
    </row>
    <row r="28" spans="1:9" ht="30" customHeight="1">
      <c r="A28" s="75"/>
      <c r="B28" s="75"/>
      <c r="C28" s="79"/>
      <c r="D28" s="13" t="s">
        <v>60</v>
      </c>
      <c r="E28" s="14" t="s">
        <v>40</v>
      </c>
      <c r="F28" s="37" t="s">
        <v>40</v>
      </c>
      <c r="G28" s="36">
        <v>0.8</v>
      </c>
      <c r="H28" s="36">
        <v>0.8</v>
      </c>
      <c r="I28" s="35"/>
    </row>
    <row r="29" spans="1:9" ht="30" customHeight="1">
      <c r="A29" s="75"/>
      <c r="B29" s="75"/>
      <c r="C29" s="79"/>
      <c r="D29" s="13" t="s">
        <v>61</v>
      </c>
      <c r="E29" s="14" t="s">
        <v>62</v>
      </c>
      <c r="F29" s="37" t="s">
        <v>62</v>
      </c>
      <c r="G29" s="36">
        <v>0.8</v>
      </c>
      <c r="H29" s="36">
        <v>0.8</v>
      </c>
      <c r="I29" s="35"/>
    </row>
    <row r="30" spans="1:9" ht="30" customHeight="1">
      <c r="A30" s="75"/>
      <c r="B30" s="75"/>
      <c r="C30" s="79"/>
      <c r="D30" s="13" t="s">
        <v>63</v>
      </c>
      <c r="E30" s="14" t="s">
        <v>64</v>
      </c>
      <c r="F30" s="37" t="s">
        <v>64</v>
      </c>
      <c r="G30" s="36">
        <v>0.8</v>
      </c>
      <c r="H30" s="36">
        <v>0.8</v>
      </c>
      <c r="I30" s="35"/>
    </row>
    <row r="31" spans="1:9" ht="30" customHeight="1">
      <c r="A31" s="75"/>
      <c r="B31" s="75"/>
      <c r="C31" s="79"/>
      <c r="D31" s="13" t="s">
        <v>65</v>
      </c>
      <c r="E31" s="15" t="s">
        <v>171</v>
      </c>
      <c r="F31" s="38" t="s">
        <v>171</v>
      </c>
      <c r="G31" s="36">
        <v>0.8</v>
      </c>
      <c r="H31" s="36">
        <v>0.8</v>
      </c>
      <c r="I31" s="35"/>
    </row>
    <row r="32" spans="1:9" ht="30" customHeight="1">
      <c r="A32" s="75"/>
      <c r="B32" s="75"/>
      <c r="C32" s="79"/>
      <c r="D32" s="13" t="s">
        <v>66</v>
      </c>
      <c r="E32" s="15" t="s">
        <v>67</v>
      </c>
      <c r="F32" s="38" t="s">
        <v>67</v>
      </c>
      <c r="G32" s="36">
        <v>0.8</v>
      </c>
      <c r="H32" s="36">
        <v>0.8</v>
      </c>
      <c r="I32" s="35"/>
    </row>
    <row r="33" spans="1:9" ht="30" customHeight="1">
      <c r="A33" s="75"/>
      <c r="B33" s="75"/>
      <c r="C33" s="79"/>
      <c r="D33" s="13" t="s">
        <v>68</v>
      </c>
      <c r="E33" s="15" t="s">
        <v>67</v>
      </c>
      <c r="F33" s="38" t="s">
        <v>67</v>
      </c>
      <c r="G33" s="36">
        <v>0.8</v>
      </c>
      <c r="H33" s="36">
        <v>0.8</v>
      </c>
      <c r="I33" s="35"/>
    </row>
    <row r="34" spans="1:9" ht="30" customHeight="1">
      <c r="A34" s="75"/>
      <c r="B34" s="75"/>
      <c r="C34" s="79"/>
      <c r="D34" s="13" t="s">
        <v>69</v>
      </c>
      <c r="E34" s="15" t="s">
        <v>67</v>
      </c>
      <c r="F34" s="38" t="s">
        <v>67</v>
      </c>
      <c r="G34" s="36">
        <v>0.8</v>
      </c>
      <c r="H34" s="36">
        <v>0.8</v>
      </c>
      <c r="I34" s="35"/>
    </row>
    <row r="35" spans="1:9" ht="30" customHeight="1">
      <c r="A35" s="75"/>
      <c r="B35" s="75"/>
      <c r="C35" s="79"/>
      <c r="D35" s="13" t="s">
        <v>70</v>
      </c>
      <c r="E35" s="15" t="s">
        <v>71</v>
      </c>
      <c r="F35" s="38" t="s">
        <v>71</v>
      </c>
      <c r="G35" s="36">
        <v>0.8</v>
      </c>
      <c r="H35" s="36">
        <v>0.8</v>
      </c>
      <c r="I35" s="35"/>
    </row>
    <row r="36" spans="1:9" ht="30" customHeight="1">
      <c r="A36" s="75"/>
      <c r="B36" s="75"/>
      <c r="C36" s="79"/>
      <c r="D36" s="13" t="s">
        <v>72</v>
      </c>
      <c r="E36" s="15" t="s">
        <v>73</v>
      </c>
      <c r="F36" s="38" t="s">
        <v>73</v>
      </c>
      <c r="G36" s="36">
        <v>0.8</v>
      </c>
      <c r="H36" s="36">
        <v>0.8</v>
      </c>
      <c r="I36" s="35"/>
    </row>
    <row r="37" spans="1:9" ht="30" customHeight="1">
      <c r="A37" s="75"/>
      <c r="B37" s="75"/>
      <c r="C37" s="79"/>
      <c r="D37" s="13" t="s">
        <v>74</v>
      </c>
      <c r="E37" s="15" t="s">
        <v>73</v>
      </c>
      <c r="F37" s="38" t="s">
        <v>73</v>
      </c>
      <c r="G37" s="36">
        <v>0.8</v>
      </c>
      <c r="H37" s="36">
        <v>0.8</v>
      </c>
      <c r="I37" s="35"/>
    </row>
    <row r="38" spans="1:9" ht="30" customHeight="1">
      <c r="A38" s="75"/>
      <c r="B38" s="75"/>
      <c r="C38" s="79"/>
      <c r="D38" s="13" t="s">
        <v>75</v>
      </c>
      <c r="E38" s="15" t="s">
        <v>40</v>
      </c>
      <c r="F38" s="38" t="s">
        <v>40</v>
      </c>
      <c r="G38" s="36">
        <v>0.8</v>
      </c>
      <c r="H38" s="36">
        <v>0.8</v>
      </c>
      <c r="I38" s="35"/>
    </row>
    <row r="39" spans="1:9" ht="30" customHeight="1">
      <c r="A39" s="75"/>
      <c r="B39" s="75"/>
      <c r="C39" s="79"/>
      <c r="D39" s="16" t="s">
        <v>76</v>
      </c>
      <c r="E39" s="15" t="s">
        <v>71</v>
      </c>
      <c r="F39" s="38" t="s">
        <v>71</v>
      </c>
      <c r="G39" s="36">
        <v>0.8</v>
      </c>
      <c r="H39" s="36">
        <v>0.8</v>
      </c>
      <c r="I39" s="35"/>
    </row>
    <row r="40" spans="1:9" ht="30" customHeight="1">
      <c r="A40" s="75"/>
      <c r="B40" s="75"/>
      <c r="C40" s="79"/>
      <c r="D40" s="16" t="s">
        <v>77</v>
      </c>
      <c r="E40" s="15" t="s">
        <v>71</v>
      </c>
      <c r="F40" s="38" t="s">
        <v>71</v>
      </c>
      <c r="G40" s="36">
        <v>0.8</v>
      </c>
      <c r="H40" s="36">
        <v>0.8</v>
      </c>
      <c r="I40" s="35"/>
    </row>
    <row r="41" spans="1:9" ht="30" customHeight="1">
      <c r="A41" s="75"/>
      <c r="B41" s="75"/>
      <c r="C41" s="79"/>
      <c r="D41" s="16" t="s">
        <v>78</v>
      </c>
      <c r="E41" s="15" t="s">
        <v>71</v>
      </c>
      <c r="F41" s="38" t="s">
        <v>71</v>
      </c>
      <c r="G41" s="36">
        <v>0.8</v>
      </c>
      <c r="H41" s="36">
        <v>0.8</v>
      </c>
      <c r="I41" s="35"/>
    </row>
    <row r="42" spans="1:9" ht="30" customHeight="1">
      <c r="A42" s="75"/>
      <c r="B42" s="75"/>
      <c r="C42" s="79"/>
      <c r="D42" s="16" t="s">
        <v>79</v>
      </c>
      <c r="E42" s="15" t="s">
        <v>40</v>
      </c>
      <c r="F42" s="38" t="s">
        <v>40</v>
      </c>
      <c r="G42" s="36">
        <v>0.8</v>
      </c>
      <c r="H42" s="36">
        <v>0.8</v>
      </c>
      <c r="I42" s="35"/>
    </row>
    <row r="43" spans="1:9" ht="30" customHeight="1">
      <c r="A43" s="75"/>
      <c r="B43" s="75"/>
      <c r="C43" s="79"/>
      <c r="D43" s="16" t="s">
        <v>80</v>
      </c>
      <c r="E43" s="15" t="s">
        <v>40</v>
      </c>
      <c r="F43" s="38" t="s">
        <v>40</v>
      </c>
      <c r="G43" s="36">
        <v>0.8</v>
      </c>
      <c r="H43" s="36">
        <v>0.8</v>
      </c>
      <c r="I43" s="35"/>
    </row>
    <row r="44" spans="1:9" ht="30" customHeight="1">
      <c r="A44" s="75"/>
      <c r="B44" s="75"/>
      <c r="C44" s="79"/>
      <c r="D44" s="16" t="s">
        <v>81</v>
      </c>
      <c r="E44" s="15" t="s">
        <v>82</v>
      </c>
      <c r="F44" s="38" t="s">
        <v>82</v>
      </c>
      <c r="G44" s="36">
        <v>0.8</v>
      </c>
      <c r="H44" s="36">
        <v>0.8</v>
      </c>
      <c r="I44" s="35"/>
    </row>
    <row r="45" spans="1:9" ht="30" customHeight="1">
      <c r="A45" s="75"/>
      <c r="B45" s="75"/>
      <c r="C45" s="79"/>
      <c r="D45" s="16" t="s">
        <v>83</v>
      </c>
      <c r="E45" s="15" t="s">
        <v>55</v>
      </c>
      <c r="F45" s="38" t="s">
        <v>55</v>
      </c>
      <c r="G45" s="36">
        <v>0.8</v>
      </c>
      <c r="H45" s="36">
        <v>0.8</v>
      </c>
      <c r="I45" s="35"/>
    </row>
    <row r="46" spans="1:9" ht="30" customHeight="1">
      <c r="A46" s="75"/>
      <c r="B46" s="75"/>
      <c r="C46" s="79"/>
      <c r="D46" s="16" t="s">
        <v>84</v>
      </c>
      <c r="E46" s="15" t="s">
        <v>46</v>
      </c>
      <c r="F46" s="38" t="s">
        <v>46</v>
      </c>
      <c r="G46" s="36">
        <v>0.8</v>
      </c>
      <c r="H46" s="36">
        <v>0.8</v>
      </c>
      <c r="I46" s="35"/>
    </row>
    <row r="47" spans="1:9" ht="37.5" customHeight="1">
      <c r="A47" s="75"/>
      <c r="B47" s="75"/>
      <c r="C47" s="79"/>
      <c r="D47" s="16" t="s">
        <v>85</v>
      </c>
      <c r="E47" s="15" t="s">
        <v>40</v>
      </c>
      <c r="F47" s="38" t="s">
        <v>40</v>
      </c>
      <c r="G47" s="36">
        <v>0.8</v>
      </c>
      <c r="H47" s="36">
        <v>0.8</v>
      </c>
      <c r="I47" s="35"/>
    </row>
    <row r="48" spans="1:9" ht="30" customHeight="1">
      <c r="A48" s="75"/>
      <c r="B48" s="75"/>
      <c r="C48" s="79"/>
      <c r="D48" s="16" t="s">
        <v>86</v>
      </c>
      <c r="E48" s="15" t="s">
        <v>168</v>
      </c>
      <c r="F48" s="38" t="s">
        <v>168</v>
      </c>
      <c r="G48" s="36">
        <v>0.8</v>
      </c>
      <c r="H48" s="36">
        <v>0.8</v>
      </c>
      <c r="I48" s="35"/>
    </row>
    <row r="49" spans="1:9" ht="30" customHeight="1">
      <c r="A49" s="75"/>
      <c r="B49" s="75"/>
      <c r="C49" s="80"/>
      <c r="D49" s="16" t="s">
        <v>87</v>
      </c>
      <c r="E49" s="15" t="s">
        <v>89</v>
      </c>
      <c r="F49" s="38" t="s">
        <v>89</v>
      </c>
      <c r="G49" s="36">
        <v>0.8</v>
      </c>
      <c r="H49" s="36">
        <v>0.8</v>
      </c>
      <c r="I49" s="35"/>
    </row>
    <row r="50" spans="1:9" ht="30" customHeight="1">
      <c r="A50" s="75"/>
      <c r="B50" s="75"/>
      <c r="C50" s="80"/>
      <c r="D50" s="16" t="s">
        <v>88</v>
      </c>
      <c r="E50" s="15" t="s">
        <v>89</v>
      </c>
      <c r="F50" s="38" t="s">
        <v>89</v>
      </c>
      <c r="G50" s="36">
        <v>0.8</v>
      </c>
      <c r="H50" s="36">
        <v>0.8</v>
      </c>
      <c r="I50" s="35"/>
    </row>
    <row r="51" spans="1:9" ht="30" customHeight="1">
      <c r="A51" s="75"/>
      <c r="B51" s="75"/>
      <c r="C51" s="80"/>
      <c r="D51" s="16" t="s">
        <v>90</v>
      </c>
      <c r="E51" s="15" t="s">
        <v>40</v>
      </c>
      <c r="F51" s="38" t="s">
        <v>40</v>
      </c>
      <c r="G51" s="36">
        <v>0.8</v>
      </c>
      <c r="H51" s="36">
        <v>0.8</v>
      </c>
      <c r="I51" s="35"/>
    </row>
    <row r="52" spans="1:9" ht="38.450000000000003" customHeight="1">
      <c r="A52" s="75"/>
      <c r="B52" s="75"/>
      <c r="C52" s="79"/>
      <c r="D52" s="16" t="s">
        <v>91</v>
      </c>
      <c r="E52" s="15" t="s">
        <v>55</v>
      </c>
      <c r="F52" s="38" t="s">
        <v>55</v>
      </c>
      <c r="G52" s="36">
        <v>0.8</v>
      </c>
      <c r="H52" s="36">
        <v>0.8</v>
      </c>
      <c r="I52" s="35"/>
    </row>
    <row r="53" spans="1:9" ht="30" customHeight="1">
      <c r="A53" s="75"/>
      <c r="B53" s="75"/>
      <c r="C53" s="79"/>
      <c r="D53" s="16" t="s">
        <v>92</v>
      </c>
      <c r="E53" s="15" t="s">
        <v>55</v>
      </c>
      <c r="F53" s="38" t="s">
        <v>55</v>
      </c>
      <c r="G53" s="36">
        <v>0.8</v>
      </c>
      <c r="H53" s="36">
        <v>0.8</v>
      </c>
      <c r="I53" s="35"/>
    </row>
    <row r="54" spans="1:9" ht="30" customHeight="1">
      <c r="A54" s="75"/>
      <c r="B54" s="75"/>
      <c r="C54" s="79"/>
      <c r="D54" s="16" t="s">
        <v>93</v>
      </c>
      <c r="E54" s="15" t="s">
        <v>46</v>
      </c>
      <c r="F54" s="38" t="s">
        <v>46</v>
      </c>
      <c r="G54" s="36">
        <v>0.8</v>
      </c>
      <c r="H54" s="36">
        <v>0.8</v>
      </c>
      <c r="I54" s="35"/>
    </row>
    <row r="55" spans="1:9" ht="30" customHeight="1">
      <c r="A55" s="75"/>
      <c r="B55" s="75"/>
      <c r="C55" s="81"/>
      <c r="D55" s="16" t="s">
        <v>94</v>
      </c>
      <c r="E55" s="15" t="s">
        <v>55</v>
      </c>
      <c r="F55" s="38" t="s">
        <v>55</v>
      </c>
      <c r="G55" s="36">
        <v>0.8</v>
      </c>
      <c r="H55" s="36">
        <v>0.8</v>
      </c>
      <c r="I55" s="35"/>
    </row>
    <row r="56" spans="1:9" ht="30" customHeight="1">
      <c r="A56" s="75"/>
      <c r="B56" s="75"/>
      <c r="C56" s="82" t="s">
        <v>95</v>
      </c>
      <c r="D56" s="13" t="s">
        <v>96</v>
      </c>
      <c r="E56" s="17">
        <v>0.95</v>
      </c>
      <c r="F56" s="37">
        <v>0.95</v>
      </c>
      <c r="G56" s="36">
        <v>0.8</v>
      </c>
      <c r="H56" s="36">
        <v>0.8</v>
      </c>
      <c r="I56" s="35"/>
    </row>
    <row r="57" spans="1:9" ht="30" customHeight="1">
      <c r="A57" s="75"/>
      <c r="B57" s="75"/>
      <c r="C57" s="80"/>
      <c r="D57" s="13" t="s">
        <v>97</v>
      </c>
      <c r="E57" s="17">
        <v>0.9</v>
      </c>
      <c r="F57" s="37">
        <v>0.9</v>
      </c>
      <c r="G57" s="36">
        <v>0.8</v>
      </c>
      <c r="H57" s="36">
        <v>0.8</v>
      </c>
      <c r="I57" s="35"/>
    </row>
    <row r="58" spans="1:9" ht="30" customHeight="1">
      <c r="A58" s="75"/>
      <c r="B58" s="75"/>
      <c r="C58" s="80"/>
      <c r="D58" s="13" t="s">
        <v>98</v>
      </c>
      <c r="E58" s="17">
        <v>0.95</v>
      </c>
      <c r="F58" s="37">
        <v>0.95</v>
      </c>
      <c r="G58" s="36">
        <v>0.8</v>
      </c>
      <c r="H58" s="36">
        <v>0.8</v>
      </c>
      <c r="I58" s="35"/>
    </row>
    <row r="59" spans="1:9" ht="30" customHeight="1">
      <c r="A59" s="75"/>
      <c r="B59" s="75"/>
      <c r="C59" s="80"/>
      <c r="D59" s="13" t="s">
        <v>99</v>
      </c>
      <c r="E59" s="17">
        <v>0.5</v>
      </c>
      <c r="F59" s="37">
        <v>0.5</v>
      </c>
      <c r="G59" s="36">
        <v>0.8</v>
      </c>
      <c r="H59" s="36">
        <v>0.8</v>
      </c>
      <c r="I59" s="35"/>
    </row>
    <row r="60" spans="1:9" ht="30" customHeight="1">
      <c r="A60" s="75"/>
      <c r="B60" s="75"/>
      <c r="C60" s="80"/>
      <c r="D60" s="13" t="s">
        <v>100</v>
      </c>
      <c r="E60" s="17">
        <v>0.9</v>
      </c>
      <c r="F60" s="37">
        <v>0.9</v>
      </c>
      <c r="G60" s="36">
        <v>0.8</v>
      </c>
      <c r="H60" s="36">
        <v>0.8</v>
      </c>
      <c r="I60" s="35"/>
    </row>
    <row r="61" spans="1:9" ht="30" customHeight="1">
      <c r="A61" s="75"/>
      <c r="B61" s="75"/>
      <c r="C61" s="80"/>
      <c r="D61" s="13" t="s">
        <v>101</v>
      </c>
      <c r="E61" s="18">
        <v>5.4166666666666703E-2</v>
      </c>
      <c r="F61" s="37">
        <v>5.4166666666666703E-2</v>
      </c>
      <c r="G61" s="36">
        <v>0.8</v>
      </c>
      <c r="H61" s="36">
        <v>0.8</v>
      </c>
      <c r="I61" s="35"/>
    </row>
    <row r="62" spans="1:9" ht="30" customHeight="1">
      <c r="A62" s="75"/>
      <c r="B62" s="75"/>
      <c r="C62" s="80"/>
      <c r="D62" s="13" t="s">
        <v>102</v>
      </c>
      <c r="E62" s="17">
        <v>0.9</v>
      </c>
      <c r="F62" s="37">
        <v>0.9</v>
      </c>
      <c r="G62" s="36">
        <v>0.8</v>
      </c>
      <c r="H62" s="36">
        <v>0.8</v>
      </c>
      <c r="I62" s="35"/>
    </row>
    <row r="63" spans="1:9" ht="30" customHeight="1">
      <c r="A63" s="75"/>
      <c r="B63" s="75"/>
      <c r="C63" s="80"/>
      <c r="D63" s="13" t="s">
        <v>103</v>
      </c>
      <c r="E63" s="17">
        <v>0.25</v>
      </c>
      <c r="F63" s="37">
        <v>0.25</v>
      </c>
      <c r="G63" s="36">
        <v>0.8</v>
      </c>
      <c r="H63" s="36">
        <v>0.8</v>
      </c>
      <c r="I63" s="35"/>
    </row>
    <row r="64" spans="1:9" ht="30" customHeight="1">
      <c r="A64" s="75"/>
      <c r="B64" s="75"/>
      <c r="C64" s="80"/>
      <c r="D64" s="13" t="s">
        <v>104</v>
      </c>
      <c r="E64" s="17">
        <v>0.85</v>
      </c>
      <c r="F64" s="37">
        <v>0.85</v>
      </c>
      <c r="G64" s="36">
        <v>0.8</v>
      </c>
      <c r="H64" s="36">
        <v>0.8</v>
      </c>
      <c r="I64" s="35"/>
    </row>
    <row r="65" spans="1:9" ht="30" customHeight="1">
      <c r="A65" s="75"/>
      <c r="B65" s="75"/>
      <c r="C65" s="80"/>
      <c r="D65" s="13" t="s">
        <v>105</v>
      </c>
      <c r="E65" s="17">
        <v>0.9</v>
      </c>
      <c r="F65" s="37">
        <v>0.9</v>
      </c>
      <c r="G65" s="36">
        <v>0.8</v>
      </c>
      <c r="H65" s="36">
        <v>0.8</v>
      </c>
      <c r="I65" s="35"/>
    </row>
    <row r="66" spans="1:9" ht="30" customHeight="1">
      <c r="A66" s="75"/>
      <c r="B66" s="75"/>
      <c r="C66" s="80"/>
      <c r="D66" s="13" t="s">
        <v>106</v>
      </c>
      <c r="E66" s="14" t="s">
        <v>107</v>
      </c>
      <c r="F66" s="37" t="s">
        <v>107</v>
      </c>
      <c r="G66" s="36">
        <v>0.8</v>
      </c>
      <c r="H66" s="36">
        <v>0.8</v>
      </c>
      <c r="I66" s="35"/>
    </row>
    <row r="67" spans="1:9" ht="30" customHeight="1">
      <c r="A67" s="75"/>
      <c r="B67" s="75"/>
      <c r="C67" s="80"/>
      <c r="D67" s="13" t="s">
        <v>108</v>
      </c>
      <c r="E67" s="14" t="s">
        <v>67</v>
      </c>
      <c r="F67" s="37" t="s">
        <v>67</v>
      </c>
      <c r="G67" s="36">
        <v>0.8</v>
      </c>
      <c r="H67" s="36">
        <v>0.8</v>
      </c>
      <c r="I67" s="35"/>
    </row>
    <row r="68" spans="1:9" ht="30" customHeight="1">
      <c r="A68" s="75"/>
      <c r="B68" s="75"/>
      <c r="C68" s="83"/>
      <c r="D68" s="13" t="s">
        <v>109</v>
      </c>
      <c r="E68" s="14" t="s">
        <v>67</v>
      </c>
      <c r="F68" s="37" t="s">
        <v>67</v>
      </c>
      <c r="G68" s="36">
        <v>0.8</v>
      </c>
      <c r="H68" s="36">
        <v>0.8</v>
      </c>
      <c r="I68" s="35"/>
    </row>
    <row r="69" spans="1:9" ht="30" customHeight="1">
      <c r="A69" s="75"/>
      <c r="B69" s="75"/>
      <c r="C69" s="78" t="s">
        <v>110</v>
      </c>
      <c r="D69" s="15" t="s">
        <v>111</v>
      </c>
      <c r="E69" s="14" t="s">
        <v>112</v>
      </c>
      <c r="F69" s="37" t="s">
        <v>112</v>
      </c>
      <c r="G69" s="36">
        <v>0.8</v>
      </c>
      <c r="H69" s="36">
        <v>0.8</v>
      </c>
      <c r="I69" s="35"/>
    </row>
    <row r="70" spans="1:9" ht="30" customHeight="1">
      <c r="A70" s="75"/>
      <c r="B70" s="75"/>
      <c r="C70" s="79"/>
      <c r="D70" s="15" t="s">
        <v>113</v>
      </c>
      <c r="E70" s="14" t="s">
        <v>112</v>
      </c>
      <c r="F70" s="37" t="s">
        <v>172</v>
      </c>
      <c r="G70" s="36">
        <v>0.8</v>
      </c>
      <c r="H70" s="36">
        <v>0.8</v>
      </c>
      <c r="I70" s="35"/>
    </row>
    <row r="71" spans="1:9" ht="30" customHeight="1">
      <c r="A71" s="75"/>
      <c r="B71" s="75"/>
      <c r="C71" s="79"/>
      <c r="D71" s="15" t="s">
        <v>114</v>
      </c>
      <c r="E71" s="14" t="s">
        <v>112</v>
      </c>
      <c r="F71" s="37" t="s">
        <v>112</v>
      </c>
      <c r="G71" s="36">
        <v>0.8</v>
      </c>
      <c r="H71" s="36">
        <v>0.8</v>
      </c>
      <c r="I71" s="35"/>
    </row>
    <row r="72" spans="1:9" ht="30" customHeight="1">
      <c r="A72" s="75"/>
      <c r="B72" s="75"/>
      <c r="C72" s="79"/>
      <c r="D72" s="84" t="s">
        <v>115</v>
      </c>
      <c r="E72" s="22" t="s">
        <v>116</v>
      </c>
      <c r="F72" s="39" t="s">
        <v>116</v>
      </c>
      <c r="G72" s="36">
        <v>0.8</v>
      </c>
      <c r="H72" s="36">
        <v>0.8</v>
      </c>
      <c r="I72" s="35"/>
    </row>
    <row r="73" spans="1:9" ht="30" customHeight="1">
      <c r="A73" s="75"/>
      <c r="B73" s="75"/>
      <c r="C73" s="79"/>
      <c r="D73" s="85"/>
      <c r="E73" s="23" t="s">
        <v>117</v>
      </c>
      <c r="F73" s="40" t="s">
        <v>117</v>
      </c>
      <c r="G73" s="36">
        <v>0.8</v>
      </c>
      <c r="H73" s="36">
        <v>0.8</v>
      </c>
      <c r="I73" s="35"/>
    </row>
    <row r="74" spans="1:9" ht="30" customHeight="1">
      <c r="A74" s="75"/>
      <c r="B74" s="75"/>
      <c r="C74" s="81"/>
      <c r="D74" s="86"/>
      <c r="E74" s="24" t="s">
        <v>118</v>
      </c>
      <c r="F74" s="41" t="s">
        <v>118</v>
      </c>
      <c r="G74" s="36">
        <v>0.8</v>
      </c>
      <c r="H74" s="36">
        <v>0.8</v>
      </c>
      <c r="I74" s="35"/>
    </row>
    <row r="75" spans="1:9" ht="45.95" customHeight="1">
      <c r="A75" s="75"/>
      <c r="B75" s="75"/>
      <c r="C75" s="78" t="s">
        <v>119</v>
      </c>
      <c r="D75" s="15" t="s">
        <v>120</v>
      </c>
      <c r="E75" s="30">
        <v>5551854.5599999996</v>
      </c>
      <c r="F75" s="42">
        <v>0.94499999999999995</v>
      </c>
      <c r="G75" s="36">
        <v>0.8</v>
      </c>
      <c r="H75" s="36">
        <v>0.75600000000000001</v>
      </c>
      <c r="I75" s="36" t="s">
        <v>121</v>
      </c>
    </row>
    <row r="76" spans="1:9" ht="45.6" customHeight="1">
      <c r="A76" s="75"/>
      <c r="B76" s="75"/>
      <c r="C76" s="79"/>
      <c r="D76" s="15" t="s">
        <v>122</v>
      </c>
      <c r="E76" s="14" t="s">
        <v>123</v>
      </c>
      <c r="F76" s="43">
        <v>0.86499999999999999</v>
      </c>
      <c r="G76" s="36">
        <v>0.8</v>
      </c>
      <c r="H76" s="36">
        <v>0.69599999999999995</v>
      </c>
      <c r="I76" s="36" t="s">
        <v>124</v>
      </c>
    </row>
    <row r="77" spans="1:9" ht="30" customHeight="1">
      <c r="A77" s="75"/>
      <c r="B77" s="75"/>
      <c r="C77" s="79"/>
      <c r="D77" s="15" t="s">
        <v>125</v>
      </c>
      <c r="E77" s="15" t="s">
        <v>126</v>
      </c>
      <c r="F77" s="43">
        <v>1</v>
      </c>
      <c r="G77" s="36">
        <v>0.8</v>
      </c>
      <c r="H77" s="36">
        <v>0.8</v>
      </c>
      <c r="I77" s="35"/>
    </row>
    <row r="78" spans="1:9" ht="30" customHeight="1">
      <c r="A78" s="75"/>
      <c r="B78" s="75"/>
      <c r="C78" s="79"/>
      <c r="D78" s="15" t="s">
        <v>127</v>
      </c>
      <c r="E78" s="15" t="s">
        <v>126</v>
      </c>
      <c r="F78" s="43">
        <v>1</v>
      </c>
      <c r="G78" s="36">
        <v>0.8</v>
      </c>
      <c r="H78" s="36">
        <v>0.8</v>
      </c>
      <c r="I78" s="35"/>
    </row>
    <row r="79" spans="1:9" ht="30" customHeight="1">
      <c r="A79" s="75"/>
      <c r="B79" s="75"/>
      <c r="C79" s="79"/>
      <c r="D79" s="15" t="s">
        <v>128</v>
      </c>
      <c r="E79" s="14" t="s">
        <v>129</v>
      </c>
      <c r="F79" s="43">
        <v>1</v>
      </c>
      <c r="G79" s="36">
        <v>0.8</v>
      </c>
      <c r="H79" s="36">
        <v>0.8</v>
      </c>
      <c r="I79" s="35"/>
    </row>
    <row r="80" spans="1:9" ht="30" customHeight="1">
      <c r="A80" s="75"/>
      <c r="B80" s="75"/>
      <c r="C80" s="79"/>
      <c r="D80" s="15" t="s">
        <v>130</v>
      </c>
      <c r="E80" s="15" t="s">
        <v>131</v>
      </c>
      <c r="F80" s="43">
        <v>0.999</v>
      </c>
      <c r="G80" s="36">
        <v>0.8</v>
      </c>
      <c r="H80" s="36">
        <v>0.8</v>
      </c>
      <c r="I80" s="36"/>
    </row>
    <row r="81" spans="1:9" ht="30" customHeight="1">
      <c r="A81" s="75"/>
      <c r="B81" s="75"/>
      <c r="C81" s="79"/>
      <c r="D81" s="15" t="s">
        <v>132</v>
      </c>
      <c r="E81" s="14" t="s">
        <v>133</v>
      </c>
      <c r="F81" s="43">
        <v>1</v>
      </c>
      <c r="G81" s="36">
        <v>0.8</v>
      </c>
      <c r="H81" s="36">
        <v>0.8</v>
      </c>
      <c r="I81" s="35"/>
    </row>
    <row r="82" spans="1:9" ht="30" customHeight="1">
      <c r="A82" s="75"/>
      <c r="B82" s="75"/>
      <c r="C82" s="79"/>
      <c r="D82" s="15" t="s">
        <v>134</v>
      </c>
      <c r="E82" s="14" t="s">
        <v>135</v>
      </c>
      <c r="F82" s="43">
        <v>1</v>
      </c>
      <c r="G82" s="36">
        <v>0.8</v>
      </c>
      <c r="H82" s="36">
        <v>0.8</v>
      </c>
      <c r="I82" s="35"/>
    </row>
    <row r="83" spans="1:9" ht="30" customHeight="1">
      <c r="A83" s="75"/>
      <c r="B83" s="75"/>
      <c r="C83" s="79"/>
      <c r="D83" s="15" t="s">
        <v>136</v>
      </c>
      <c r="E83" s="14" t="s">
        <v>137</v>
      </c>
      <c r="F83" s="43" t="s">
        <v>51</v>
      </c>
      <c r="G83" s="36">
        <v>0.8</v>
      </c>
      <c r="H83" s="36">
        <v>0.8</v>
      </c>
      <c r="I83" s="35"/>
    </row>
    <row r="84" spans="1:9" ht="30" customHeight="1">
      <c r="A84" s="75"/>
      <c r="B84" s="75"/>
      <c r="C84" s="79"/>
      <c r="D84" s="15" t="s">
        <v>139</v>
      </c>
      <c r="E84" s="15" t="s">
        <v>140</v>
      </c>
      <c r="F84" s="43">
        <v>1</v>
      </c>
      <c r="G84" s="36">
        <v>0.8</v>
      </c>
      <c r="H84" s="36">
        <v>0.8</v>
      </c>
      <c r="I84" s="35"/>
    </row>
    <row r="85" spans="1:9" ht="30" customHeight="1">
      <c r="A85" s="75"/>
      <c r="B85" s="75"/>
      <c r="C85" s="79"/>
      <c r="D85" s="15" t="s">
        <v>141</v>
      </c>
      <c r="E85" s="15" t="s">
        <v>173</v>
      </c>
      <c r="F85" s="43">
        <v>0.72199999999999998</v>
      </c>
      <c r="G85" s="36">
        <v>0.8</v>
      </c>
      <c r="H85" s="36">
        <v>0.57599999999999996</v>
      </c>
      <c r="I85" s="35"/>
    </row>
    <row r="86" spans="1:9" ht="30" customHeight="1">
      <c r="A86" s="75"/>
      <c r="B86" s="75"/>
      <c r="C86" s="79"/>
      <c r="D86" s="15" t="s">
        <v>142</v>
      </c>
      <c r="E86" s="15" t="s">
        <v>143</v>
      </c>
      <c r="F86" s="43">
        <v>1</v>
      </c>
      <c r="G86" s="36">
        <v>0.8</v>
      </c>
      <c r="H86" s="36">
        <v>0.8</v>
      </c>
      <c r="I86" s="36" t="s">
        <v>144</v>
      </c>
    </row>
    <row r="87" spans="1:9" ht="30" customHeight="1">
      <c r="A87" s="75"/>
      <c r="B87" s="75"/>
      <c r="C87" s="79"/>
      <c r="D87" s="15" t="s">
        <v>145</v>
      </c>
      <c r="E87" s="15" t="s">
        <v>146</v>
      </c>
      <c r="F87" s="43">
        <v>0.999</v>
      </c>
      <c r="G87" s="36">
        <v>0.8</v>
      </c>
      <c r="H87" s="36">
        <v>0.8</v>
      </c>
      <c r="I87" s="35"/>
    </row>
    <row r="88" spans="1:9" ht="30" customHeight="1">
      <c r="A88" s="75"/>
      <c r="B88" s="75"/>
      <c r="C88" s="79"/>
      <c r="D88" s="15" t="s">
        <v>147</v>
      </c>
      <c r="E88" s="15" t="s">
        <v>146</v>
      </c>
      <c r="F88" s="43">
        <v>1</v>
      </c>
      <c r="G88" s="36">
        <v>0.8</v>
      </c>
      <c r="H88" s="36">
        <v>0.8</v>
      </c>
      <c r="I88" s="36" t="s">
        <v>144</v>
      </c>
    </row>
    <row r="89" spans="1:9" ht="54.6" customHeight="1">
      <c r="A89" s="75"/>
      <c r="B89" s="76"/>
      <c r="C89" s="81"/>
      <c r="D89" s="15" t="s">
        <v>148</v>
      </c>
      <c r="E89" s="15" t="s">
        <v>140</v>
      </c>
      <c r="F89" s="43">
        <v>0.63800000000000001</v>
      </c>
      <c r="G89" s="36">
        <v>0.8</v>
      </c>
      <c r="H89" s="36">
        <v>0.51200000000000001</v>
      </c>
      <c r="I89" s="36" t="s">
        <v>149</v>
      </c>
    </row>
    <row r="90" spans="1:9" ht="39.6" customHeight="1">
      <c r="A90" s="75"/>
      <c r="B90" s="74" t="s">
        <v>150</v>
      </c>
      <c r="C90" s="25" t="s">
        <v>151</v>
      </c>
      <c r="D90" s="15" t="s">
        <v>151</v>
      </c>
      <c r="E90" s="15" t="s">
        <v>152</v>
      </c>
      <c r="F90" s="38" t="s">
        <v>152</v>
      </c>
      <c r="G90" s="36">
        <v>5</v>
      </c>
      <c r="H90" s="36">
        <v>5</v>
      </c>
      <c r="I90" s="35"/>
    </row>
    <row r="91" spans="1:9" ht="30" customHeight="1">
      <c r="A91" s="75"/>
      <c r="B91" s="75"/>
      <c r="C91" s="25" t="s">
        <v>153</v>
      </c>
      <c r="D91" s="15" t="s">
        <v>153</v>
      </c>
      <c r="E91" s="15" t="s">
        <v>154</v>
      </c>
      <c r="F91" s="38" t="s">
        <v>154</v>
      </c>
      <c r="G91" s="36">
        <v>5</v>
      </c>
      <c r="H91" s="36">
        <v>5</v>
      </c>
      <c r="I91" s="44"/>
    </row>
    <row r="92" spans="1:9" ht="30" customHeight="1">
      <c r="A92" s="75"/>
      <c r="B92" s="75"/>
      <c r="C92" s="26" t="s">
        <v>155</v>
      </c>
      <c r="D92" s="15" t="s">
        <v>155</v>
      </c>
      <c r="E92" s="15" t="s">
        <v>156</v>
      </c>
      <c r="F92" s="38" t="s">
        <v>156</v>
      </c>
      <c r="G92" s="36">
        <v>5</v>
      </c>
      <c r="H92" s="36">
        <v>5</v>
      </c>
      <c r="I92" s="44"/>
    </row>
    <row r="93" spans="1:9" ht="30" customHeight="1">
      <c r="A93" s="75"/>
      <c r="B93" s="66" t="s">
        <v>157</v>
      </c>
      <c r="C93" s="79" t="s">
        <v>158</v>
      </c>
      <c r="D93" s="15" t="s">
        <v>159</v>
      </c>
      <c r="E93" s="14" t="s">
        <v>160</v>
      </c>
      <c r="F93" s="37" t="s">
        <v>160</v>
      </c>
      <c r="G93" s="27">
        <v>5</v>
      </c>
      <c r="H93" s="27">
        <v>5</v>
      </c>
      <c r="I93" s="45"/>
    </row>
    <row r="94" spans="1:9" ht="27" customHeight="1">
      <c r="A94" s="75"/>
      <c r="B94" s="66"/>
      <c r="C94" s="79"/>
      <c r="D94" s="15" t="s">
        <v>161</v>
      </c>
      <c r="E94" s="14" t="s">
        <v>160</v>
      </c>
      <c r="F94" s="37" t="s">
        <v>160</v>
      </c>
      <c r="G94" s="27">
        <v>5</v>
      </c>
      <c r="H94" s="27">
        <v>5</v>
      </c>
      <c r="I94" s="45"/>
    </row>
    <row r="95" spans="1:9" ht="23.1" customHeight="1">
      <c r="A95" s="75"/>
      <c r="B95" s="77"/>
      <c r="C95" s="79"/>
      <c r="D95" s="15" t="s">
        <v>162</v>
      </c>
      <c r="E95" s="15" t="s">
        <v>138</v>
      </c>
      <c r="F95" s="38" t="s">
        <v>138</v>
      </c>
      <c r="G95" s="27">
        <v>5</v>
      </c>
      <c r="H95" s="27">
        <v>5</v>
      </c>
      <c r="I95" s="45"/>
    </row>
    <row r="96" spans="1:9" ht="24.75" customHeight="1">
      <c r="A96" s="61" t="s">
        <v>163</v>
      </c>
      <c r="B96" s="62"/>
      <c r="C96" s="62"/>
      <c r="D96" s="62"/>
      <c r="E96" s="62"/>
      <c r="F96" s="63"/>
      <c r="G96" s="28">
        <v>100</v>
      </c>
      <c r="H96" s="29">
        <f>SUM(H15:H95)+I8</f>
        <v>93.939999999999912</v>
      </c>
      <c r="I96" s="31"/>
    </row>
    <row r="97" spans="1:9" ht="22.5" customHeight="1">
      <c r="A97" s="64" t="s">
        <v>164</v>
      </c>
      <c r="B97" s="64"/>
      <c r="C97" s="64"/>
      <c r="D97" s="64"/>
      <c r="E97" s="64"/>
      <c r="F97" s="64"/>
      <c r="G97" s="64"/>
      <c r="H97" s="64"/>
      <c r="I97" s="64"/>
    </row>
    <row r="98" spans="1:9" ht="67.5" customHeight="1">
      <c r="A98" s="68" t="s">
        <v>165</v>
      </c>
      <c r="B98" s="69"/>
      <c r="C98" s="69"/>
      <c r="D98" s="69"/>
      <c r="E98" s="69"/>
      <c r="F98" s="69"/>
      <c r="G98" s="69"/>
      <c r="H98" s="69"/>
      <c r="I98" s="69"/>
    </row>
    <row r="99" spans="1:9" ht="42.75" customHeight="1">
      <c r="A99" s="68" t="s">
        <v>166</v>
      </c>
      <c r="B99" s="69"/>
      <c r="C99" s="69"/>
      <c r="D99" s="69"/>
      <c r="E99" s="69"/>
      <c r="F99" s="69"/>
      <c r="G99" s="69"/>
      <c r="H99" s="69"/>
      <c r="I99" s="69"/>
    </row>
    <row r="100" spans="1:9" ht="30.75" customHeight="1">
      <c r="A100" s="70" t="s">
        <v>167</v>
      </c>
      <c r="B100" s="71"/>
      <c r="C100" s="71"/>
      <c r="D100" s="71"/>
      <c r="E100" s="71"/>
      <c r="F100" s="71"/>
      <c r="G100" s="71"/>
      <c r="H100" s="71"/>
      <c r="I100" s="71"/>
    </row>
  </sheetData>
  <mergeCells count="31">
    <mergeCell ref="A98:I98"/>
    <mergeCell ref="A99:I99"/>
    <mergeCell ref="A100:I100"/>
    <mergeCell ref="A12:A13"/>
    <mergeCell ref="A14:A95"/>
    <mergeCell ref="B15:B89"/>
    <mergeCell ref="B90:B92"/>
    <mergeCell ref="B93:B95"/>
    <mergeCell ref="C15:C55"/>
    <mergeCell ref="C56:C68"/>
    <mergeCell ref="C69:C74"/>
    <mergeCell ref="C75:C89"/>
    <mergeCell ref="C93:C95"/>
    <mergeCell ref="D72:D74"/>
    <mergeCell ref="B13:E13"/>
    <mergeCell ref="F13:I13"/>
    <mergeCell ref="A7:B11"/>
    <mergeCell ref="A96:F96"/>
    <mergeCell ref="A97:I97"/>
    <mergeCell ref="A6:B6"/>
    <mergeCell ref="C6:E6"/>
    <mergeCell ref="G6:I6"/>
    <mergeCell ref="B12:E12"/>
    <mergeCell ref="F12:I12"/>
    <mergeCell ref="A2:I2"/>
    <mergeCell ref="A3:I3"/>
    <mergeCell ref="A4:B4"/>
    <mergeCell ref="C4:I4"/>
    <mergeCell ref="A5:B5"/>
    <mergeCell ref="C5:E5"/>
    <mergeCell ref="G5:I5"/>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 defaultRowHeight="13.5"/>
  <cols>
    <col min="1" max="257" width="9" customWidth="1"/>
  </cols>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 defaultRowHeight="13.5"/>
  <cols>
    <col min="1" max="257" width="9" customWidth="1"/>
  </cols>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PC</cp:lastModifiedBy>
  <dcterms:modified xsi:type="dcterms:W3CDTF">2022-06-06T01:36:57Z</dcterms:modified>
</cp:coreProperties>
</file>

<file path=docProps/core0.xml><?xml version="1.0" encoding="utf-8"?>
<cp:coreProperties xmlns:cp="http://schemas.openxmlformats.org/package/2006/metadata/core-properties">
  <dc:creator xmlns:dc="http://purl.org/dc/elements/1.1/">Tencent HF Team</dc:creator>
  <cp:lastModifiedBy xmlns:cp="http://purl.org/dc/terms/">Tencent HF Team</cp:lastModifiedBy>
  <cp:revision xmlns:cp="http://www.w3.org/2001/XMLSchema-instance">1</cp:revision>
</cp:coreProperties>
</file>