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单位工作\1-资产管理处工作\2021年项目绩效评价\21年项目绩效评价上交资料\自评\"/>
    </mc:Choice>
  </mc:AlternateContent>
  <bookViews>
    <workbookView xWindow="0" yWindow="0" windowWidth="19215" windowHeight="7590"/>
  </bookViews>
  <sheets>
    <sheet name="Sheet1" sheetId="1" r:id="rId1"/>
    <sheet name="Sheet2" sheetId="2" r:id="rId2"/>
    <sheet name="Sheet3" sheetId="3" r:id="rId3"/>
  </sheets>
  <calcPr calcId="162913"/>
</workbook>
</file>

<file path=xl/calcChain.xml><?xml version="1.0" encoding="utf-8"?>
<calcChain xmlns="http://schemas.openxmlformats.org/spreadsheetml/2006/main">
  <c r="H27" i="1" l="1"/>
  <c r="H8" i="1"/>
  <c r="I8" i="1" s="1"/>
</calcChain>
</file>

<file path=xl/sharedStrings.xml><?xml version="1.0" encoding="utf-8"?>
<sst xmlns="http://schemas.openxmlformats.org/spreadsheetml/2006/main" count="92" uniqueCount="84">
  <si>
    <t>项目支出绩效自评表</t>
  </si>
  <si>
    <t>项目名称</t>
  </si>
  <si>
    <t>项目资金                   (万元）</t>
  </si>
  <si>
    <t>分值（10分）</t>
  </si>
  <si>
    <t>执行率（B/A)</t>
  </si>
  <si>
    <t>得分</t>
  </si>
  <si>
    <t>年度资金总额</t>
  </si>
  <si>
    <t xml:space="preserve">     其他资金</t>
  </si>
  <si>
    <t>年度总体目标</t>
  </si>
  <si>
    <t>绩效指标</t>
  </si>
  <si>
    <t>一级指标</t>
  </si>
  <si>
    <t>二级指标</t>
  </si>
  <si>
    <t>三级指标</t>
  </si>
  <si>
    <t>总分</t>
  </si>
  <si>
    <t>注: 1.得分一档最高不能超过该指标分值上限。</t>
  </si>
  <si>
    <t>主管部门</t>
    <phoneticPr fontId="5" type="noConversion"/>
  </si>
  <si>
    <t>北京一轻控股有限责任公司</t>
    <phoneticPr fontId="5" type="noConversion"/>
  </si>
  <si>
    <t>项目负责人</t>
    <phoneticPr fontId="5" type="noConversion"/>
  </si>
  <si>
    <t>北京轻工技师学院</t>
    <phoneticPr fontId="5" type="noConversion"/>
  </si>
  <si>
    <t xml:space="preserve">实施单位 </t>
    <phoneticPr fontId="5" type="noConversion"/>
  </si>
  <si>
    <t>联系电话</t>
    <phoneticPr fontId="5" type="noConversion"/>
  </si>
  <si>
    <t>年初预算数</t>
    <phoneticPr fontId="5" type="noConversion"/>
  </si>
  <si>
    <t>全年预算数</t>
    <phoneticPr fontId="5" type="noConversion"/>
  </si>
  <si>
    <r>
      <t xml:space="preserve"> </t>
    </r>
    <r>
      <rPr>
        <sz val="11"/>
        <color theme="1"/>
        <rFont val="宋体"/>
        <family val="3"/>
        <charset val="134"/>
        <scheme val="minor"/>
      </rPr>
      <t xml:space="preserve">     上年结转资金</t>
    </r>
    <phoneticPr fontId="5" type="noConversion"/>
  </si>
  <si>
    <t>其中：当年财政拨款</t>
    <phoneticPr fontId="5" type="noConversion"/>
  </si>
  <si>
    <t>全年执行数</t>
    <phoneticPr fontId="5" type="noConversion"/>
  </si>
  <si>
    <t>-</t>
    <phoneticPr fontId="5" type="noConversion"/>
  </si>
  <si>
    <t>-</t>
    <phoneticPr fontId="5" type="noConversion"/>
  </si>
  <si>
    <t>-</t>
    <phoneticPr fontId="5" type="noConversion"/>
  </si>
  <si>
    <t>-</t>
    <phoneticPr fontId="5" type="noConversion"/>
  </si>
  <si>
    <t>预期目标</t>
    <phoneticPr fontId="5" type="noConversion"/>
  </si>
  <si>
    <t>实际完成情况</t>
    <phoneticPr fontId="5" type="noConversion"/>
  </si>
  <si>
    <t>年度指标</t>
    <phoneticPr fontId="5" type="noConversion"/>
  </si>
  <si>
    <t>实际完成值</t>
    <phoneticPr fontId="5" type="noConversion"/>
  </si>
  <si>
    <t>分值</t>
    <phoneticPr fontId="5" type="noConversion"/>
  </si>
  <si>
    <t>得分</t>
    <phoneticPr fontId="5" type="noConversion"/>
  </si>
  <si>
    <t>偏差原因分析及改进措施</t>
    <phoneticPr fontId="5" type="noConversion"/>
  </si>
  <si>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phoneticPr fontId="5" type="noConversion"/>
  </si>
  <si>
    <r>
      <t xml:space="preserve">    </t>
    </r>
    <r>
      <rPr>
        <sz val="11"/>
        <color theme="1"/>
        <rFont val="宋体"/>
        <family val="3"/>
        <charset val="134"/>
        <scheme val="minor"/>
      </rPr>
      <t>3</t>
    </r>
    <r>
      <rPr>
        <sz val="11"/>
        <color theme="1"/>
        <rFont val="宋体"/>
        <family val="3"/>
        <charset val="134"/>
        <scheme val="minor"/>
      </rPr>
      <t>.请在“偏差原因分析及改进措施”中说明偏离目标、不能完成目标的原因及拟采取的措施。</t>
    </r>
    <phoneticPr fontId="5" type="noConversion"/>
  </si>
  <si>
    <r>
      <t xml:space="preserve">    4.</t>
    </r>
    <r>
      <rPr>
        <sz val="11"/>
        <color theme="1"/>
        <rFont val="宋体"/>
        <family val="3"/>
        <charset val="134"/>
        <scheme val="minor"/>
      </rPr>
      <t>90（含）-100分为优、80（含）-90分为良、60（含）-80分为中、60分以下为差。</t>
    </r>
    <phoneticPr fontId="5" type="noConversion"/>
  </si>
  <si>
    <r>
      <t>(2021</t>
    </r>
    <r>
      <rPr>
        <sz val="11"/>
        <color theme="1"/>
        <rFont val="宋体"/>
        <family val="3"/>
        <charset val="134"/>
        <scheme val="minor"/>
      </rPr>
      <t>年度)</t>
    </r>
    <phoneticPr fontId="5" type="noConversion"/>
  </si>
  <si>
    <t>改善办学条件-设备购置-食品检验实验室废水废气净化处理项目</t>
    <phoneticPr fontId="5" type="noConversion"/>
  </si>
  <si>
    <t>张磊</t>
    <phoneticPr fontId="5" type="noConversion"/>
  </si>
  <si>
    <t>67578997-8304</t>
    <phoneticPr fontId="5" type="noConversion"/>
  </si>
  <si>
    <t xml:space="preserve">随着中国科学技术的发展，对实验室的需求越来越多，特别是近十几年来，各类实验室建设数量不断增加。从实验室的分布来看，主要集中在中、高等院校、科研院所、医疗机构、生物制药、疾控、环监、产品质检、药品检验、血站、畜牧、医院、企业等行业，实验室废水排放量不大，其污染易于被忽视。
随着人们环保意识的不断增强和相应环保法规的不断完善，实验室废水处理已成为实验室管理体系的考核项目之一。因此，对实验室综合废水处理有着十分重要的意义。
</t>
    <phoneticPr fontId="5" type="noConversion"/>
  </si>
  <si>
    <t xml:space="preserve">根据现场现有的改造条件，在不破坏教室、实验室设施的基础上，将原有的通风橱末端安装废气处理装置。贯彻执行《中华人民共和国环境保护法》、《中华人民共和国大气污染防治法》和《大气污染防治行动计划》，打赢蓝天保卫战，控制和减少实验室VOCs排放，引导实验室规范有机溶剂的使用登记及操作、VOCs的收集和净化，减少实验室VOCs排放。
通过项目建设改造使我院的实验室废水、废气排放能够达到国家及地方排放标准。
</t>
    <phoneticPr fontId="5" type="noConversion"/>
  </si>
  <si>
    <t>产
出
指
标</t>
  </si>
  <si>
    <t>数量指标</t>
  </si>
  <si>
    <t>废水处理系统</t>
  </si>
  <si>
    <t>废气处理系统</t>
  </si>
  <si>
    <t>质量指标</t>
  </si>
  <si>
    <t>工程质量</t>
  </si>
  <si>
    <t>验收合格率</t>
  </si>
  <si>
    <t>进度指标</t>
  </si>
  <si>
    <t>方案制定和前期准备时间</t>
  </si>
  <si>
    <t>设备的选购、调研</t>
  </si>
  <si>
    <t>项目实施</t>
  </si>
  <si>
    <t>设备安装调试、投入运行并验收</t>
  </si>
  <si>
    <t>成本指标</t>
  </si>
  <si>
    <t>项目预算控制数</t>
  </si>
  <si>
    <t>效
果
指
标</t>
  </si>
  <si>
    <t>效益指标</t>
  </si>
  <si>
    <t>社会效益指标</t>
  </si>
  <si>
    <t>生态效益指标</t>
  </si>
  <si>
    <t>满
意
度
指
标</t>
  </si>
  <si>
    <t>服务对象满意度指标</t>
  </si>
  <si>
    <t>学生、教师满意度</t>
  </si>
  <si>
    <t>达到国家标准</t>
  </si>
  <si>
    <t>100%</t>
  </si>
  <si>
    <t>2021年4月前</t>
  </si>
  <si>
    <t>2021年7月前</t>
  </si>
  <si>
    <t>2021年9月前</t>
  </si>
  <si>
    <t>2021年12月前</t>
  </si>
  <si>
    <t>≤118.906万元</t>
  </si>
  <si>
    <t>经过实验室综合废水处理系统处理后的废水可直接排入市政排污管网</t>
  </si>
  <si>
    <t>本项目不会带来环境负面作用及影响。</t>
  </si>
  <si>
    <t>98%以上</t>
  </si>
  <si>
    <t>1套</t>
    <phoneticPr fontId="5" type="noConversion"/>
  </si>
  <si>
    <t>1套</t>
    <phoneticPr fontId="5" type="noConversion"/>
  </si>
  <si>
    <t>2021.1月-4月</t>
    <phoneticPr fontId="5" type="noConversion"/>
  </si>
  <si>
    <t>2021.5月-6月</t>
    <phoneticPr fontId="5" type="noConversion"/>
  </si>
  <si>
    <t>2021.7月-9月</t>
    <phoneticPr fontId="5" type="noConversion"/>
  </si>
  <si>
    <t>2021.10月-12月</t>
    <phoneticPr fontId="5" type="noConversion"/>
  </si>
  <si>
    <t>110.88万元</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</si>
</sst>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_ "/>
    <numFmt numFmtId="177" formatCode="0.000000_ "/>
  </numFmts>
  <fonts count="10" x14ac:knownFonts="1">
    <font>
      <sz val="11"/>
      <color theme="1"/>
      <name val="宋体"/>
      <charset val="134"/>
      <scheme val="minor"/>
    </font>
    <font>
      <b/>
      <sz val="14"/>
      <color theme="1"/>
      <name val="宋体"/>
      <family val="3"/>
      <charset val="134"/>
      <scheme val="minor"/>
    </font>
    <font>
      <sz val="11"/>
      <name val="宋体"/>
      <family val="3"/>
      <charset val="134"/>
      <scheme val="minor"/>
    </font>
    <font>
      <sz val="10"/>
      <color theme="1"/>
      <name val="宋体"/>
      <family val="3"/>
      <charset val="134"/>
      <scheme val="minor"/>
    </font>
    <font>
      <b/>
      <sz val="11"/>
      <color theme="1"/>
      <name val="宋体"/>
      <family val="3"/>
      <charset val="134"/>
      <scheme val="minor"/>
    </font>
    <font>
      <sz val="9"/>
      <name val="宋体"/>
      <family val="3"/>
      <charset val="134"/>
      <scheme val="minor"/>
    </font>
    <font>
      <sz val="11"/>
      <color theme="1"/>
      <name val="宋体"/>
      <family val="3"/>
      <charset val="134"/>
      <scheme val="minor"/>
    </font>
    <font>
      <sz val="11"/>
      <name val="宋体"/>
      <family val="3"/>
      <charset val="134"/>
      <scheme val="minor"/>
    </font>
    <font>
      <sz val="12"/>
      <name val="宋体"/>
      <family val="3"/>
      <charset val="134"/>
    </font>
    <font>
      <sz val="10"/>
      <name val="宋体"/>
      <family val="3"/>
      <charset val="134"/>
      <scheme val="minor"/>
    </font>
  </fonts>
  <fills count="3">
    <fill>
      <patternFill patternType="none"/>
    </fill>
    <fill>
      <patternFill patternType="gray125"/>
    </fill>
    <fill>
      <patternFill patternType="solid">
        <fgColor indexed="9"/>
        <bgColor indexed="64"/>
      </patternFill>
    </fill>
  </fills>
  <borders count="15">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alignment vertical="center"/>
    </xf>
    <xf numFmtId="0" fontId="8" fillId="0" borderId="0"/>
  </cellStyleXfs>
  <cellXfs count="61">
    <xf numFmtId="0" fontId="0" fillId="0" borderId="0" xfId="0">
      <alignment vertical="center"/>
    </xf>
    <xf numFmtId="0" fontId="0" fillId="0" borderId="0" xfId="0" applyAlignment="1">
      <alignment horizontal="center" vertical="center"/>
    </xf>
    <xf numFmtId="0" fontId="1" fillId="0" borderId="0" xfId="0" applyFont="1" applyAlignment="1">
      <alignment vertical="center"/>
    </xf>
    <xf numFmtId="0" fontId="0" fillId="0" borderId="8" xfId="0" applyBorder="1" applyAlignment="1">
      <alignment horizontal="center" vertical="center"/>
    </xf>
    <xf numFmtId="177" fontId="2" fillId="0" borderId="8" xfId="0" applyNumberFormat="1" applyFont="1" applyBorder="1">
      <alignment vertical="center"/>
    </xf>
    <xf numFmtId="0" fontId="0" fillId="0" borderId="8" xfId="0" applyBorder="1">
      <alignment vertical="center"/>
    </xf>
    <xf numFmtId="9" fontId="3" fillId="0" borderId="8" xfId="0" applyNumberFormat="1" applyFont="1" applyBorder="1" applyAlignment="1">
      <alignment vertical="center" wrapText="1"/>
    </xf>
    <xf numFmtId="10" fontId="2" fillId="0" borderId="8" xfId="0" applyNumberFormat="1" applyFont="1" applyBorder="1">
      <alignment vertical="center"/>
    </xf>
    <xf numFmtId="176" fontId="2" fillId="0" borderId="8" xfId="0" applyNumberFormat="1" applyFont="1" applyBorder="1">
      <alignment vertical="center"/>
    </xf>
    <xf numFmtId="0" fontId="0" fillId="0" borderId="8" xfId="0" applyFill="1" applyBorder="1" applyAlignment="1">
      <alignment horizontal="center" vertical="center"/>
    </xf>
    <xf numFmtId="0" fontId="4" fillId="0" borderId="4" xfId="0" applyFont="1" applyBorder="1" applyAlignment="1">
      <alignment horizontal="center" vertical="center"/>
    </xf>
    <xf numFmtId="0" fontId="6" fillId="0" borderId="8" xfId="0" applyFont="1" applyBorder="1" applyAlignment="1">
      <alignment horizontal="center" vertical="center" wrapText="1"/>
    </xf>
    <xf numFmtId="0" fontId="7" fillId="0" borderId="8" xfId="0" applyFont="1" applyBorder="1" applyAlignment="1">
      <alignment horizontal="center" vertical="center"/>
    </xf>
    <xf numFmtId="0" fontId="6" fillId="0" borderId="8" xfId="0" applyFont="1" applyBorder="1" applyAlignment="1">
      <alignment horizontal="center" vertical="center"/>
    </xf>
    <xf numFmtId="176" fontId="7" fillId="0" borderId="8" xfId="0" applyNumberFormat="1" applyFont="1" applyBorder="1" applyAlignment="1">
      <alignment horizontal="center" vertical="center"/>
    </xf>
    <xf numFmtId="0" fontId="0" fillId="0" borderId="8" xfId="0" applyBorder="1" applyAlignment="1">
      <alignment vertical="center"/>
    </xf>
    <xf numFmtId="0" fontId="6" fillId="0" borderId="8" xfId="0" applyFont="1" applyBorder="1" applyAlignment="1">
      <alignment vertical="center"/>
    </xf>
    <xf numFmtId="0" fontId="6" fillId="0" borderId="8" xfId="0" applyFont="1" applyFill="1" applyBorder="1" applyAlignment="1">
      <alignment horizontal="center" vertical="center"/>
    </xf>
    <xf numFmtId="0" fontId="6" fillId="0" borderId="8" xfId="0" applyFont="1" applyFill="1" applyBorder="1" applyAlignment="1">
      <alignment horizontal="center" vertical="center" wrapText="1"/>
    </xf>
    <xf numFmtId="0" fontId="4" fillId="0" borderId="8" xfId="0" applyFont="1" applyBorder="1" applyAlignment="1">
      <alignment horizontal="center" vertical="center"/>
    </xf>
    <xf numFmtId="0" fontId="2" fillId="0" borderId="8" xfId="0" applyFont="1" applyBorder="1" applyAlignment="1">
      <alignment horizontal="center" vertical="center"/>
    </xf>
    <xf numFmtId="49" fontId="9" fillId="2" borderId="8" xfId="1" applyNumberFormat="1" applyFont="1" applyFill="1" applyBorder="1" applyAlignment="1">
      <alignment horizontal="center" vertical="center" wrapText="1"/>
    </xf>
    <xf numFmtId="0" fontId="3" fillId="0" borderId="8" xfId="0" applyFont="1" applyBorder="1" applyAlignment="1">
      <alignment horizontal="center" vertical="center" wrapText="1"/>
    </xf>
    <xf numFmtId="9" fontId="3" fillId="0" borderId="8" xfId="0" applyNumberFormat="1" applyFont="1" applyBorder="1" applyAlignment="1">
      <alignment horizontal="center" vertical="center" wrapText="1"/>
    </xf>
    <xf numFmtId="0" fontId="0" fillId="0" borderId="8" xfId="0" applyFill="1" applyBorder="1" applyAlignment="1">
      <alignment horizontal="center" vertical="center" wrapText="1"/>
    </xf>
    <xf numFmtId="176" fontId="4" fillId="0" borderId="8" xfId="0" applyNumberFormat="1" applyFont="1" applyBorder="1" applyAlignment="1">
      <alignment horizontal="center" vertical="center"/>
    </xf>
    <xf numFmtId="49" fontId="9" fillId="2" borderId="8" xfId="1" applyNumberFormat="1" applyFont="1" applyFill="1" applyBorder="1" applyAlignment="1">
      <alignment horizontal="center" vertical="center" wrapText="1"/>
    </xf>
    <xf numFmtId="0" fontId="6" fillId="0" borderId="8" xfId="0" applyFont="1" applyBorder="1" applyAlignment="1">
      <alignment horizontal="center" vertical="center"/>
    </xf>
    <xf numFmtId="0" fontId="0" fillId="0" borderId="8" xfId="0" applyBorder="1" applyAlignment="1">
      <alignment horizontal="center" vertical="center"/>
    </xf>
    <xf numFmtId="0" fontId="0" fillId="0" borderId="5" xfId="0" applyBorder="1" applyAlignment="1">
      <alignment horizontal="center" vertical="center" textRotation="255"/>
    </xf>
    <xf numFmtId="0" fontId="0" fillId="0" borderId="11" xfId="0" applyBorder="1" applyAlignment="1">
      <alignment horizontal="center" vertical="center" textRotation="255"/>
    </xf>
    <xf numFmtId="0" fontId="6" fillId="0" borderId="8" xfId="0" applyFont="1" applyBorder="1" applyAlignment="1">
      <alignment horizontal="center" vertical="center" wrapText="1"/>
    </xf>
    <xf numFmtId="0" fontId="0" fillId="0" borderId="8" xfId="0"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3" fillId="0" borderId="8" xfId="0"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13" xfId="0" applyBorder="1" applyAlignment="1">
      <alignment horizontal="center" vertical="center" textRotation="255"/>
    </xf>
    <xf numFmtId="0" fontId="0" fillId="0" borderId="14" xfId="0" applyBorder="1" applyAlignment="1">
      <alignment horizontal="center" vertical="center" textRotation="255"/>
    </xf>
    <xf numFmtId="0" fontId="0" fillId="0" borderId="6" xfId="0" applyBorder="1" applyAlignment="1">
      <alignment horizontal="left" vertical="center"/>
    </xf>
    <xf numFmtId="0" fontId="6" fillId="0" borderId="0" xfId="0" applyFont="1" applyAlignment="1">
      <alignment horizontal="left" vertical="center" wrapText="1"/>
    </xf>
    <xf numFmtId="0" fontId="0" fillId="0" borderId="0" xfId="0" applyAlignment="1">
      <alignment horizontal="left" vertical="center" wrapText="1"/>
    </xf>
    <xf numFmtId="0" fontId="6" fillId="0" borderId="0" xfId="0" applyFont="1" applyAlignment="1">
      <alignment horizontal="left" vertical="center"/>
    </xf>
    <xf numFmtId="0" fontId="0" fillId="0" borderId="0" xfId="0"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0" xfId="0" applyFont="1" applyAlignment="1">
      <alignment horizontal="center" vertical="center"/>
    </xf>
    <xf numFmtId="0" fontId="6" fillId="0" borderId="1" xfId="0" applyFont="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tabSelected="1" workbookViewId="0">
      <selection activeCell="F9" sqref="F9"/>
    </sheetView>
  </sheetViews>
  <sheetFormatPr defaultColWidth="9" defaultRowHeight="13.5" x14ac:dyDescent="0.15"/>
  <cols>
    <col min="3" max="3" width="18.25" customWidth="1"/>
    <col min="4" max="4" width="13.875" customWidth="1"/>
    <col min="5" max="5" width="14.75" customWidth="1"/>
    <col min="6" max="6" width="15.375" customWidth="1"/>
    <col min="7" max="7" width="13.25" customWidth="1"/>
    <col min="8" max="8" width="13.125" customWidth="1"/>
    <col min="9" max="9" width="12.625" customWidth="1"/>
  </cols>
  <sheetData>
    <row r="1" spans="1:9" ht="18.75" x14ac:dyDescent="0.15">
      <c r="A1" s="2"/>
      <c r="B1" s="2"/>
    </row>
    <row r="2" spans="1:9" ht="26.25" customHeight="1" x14ac:dyDescent="0.15">
      <c r="A2" s="57" t="s">
        <v>0</v>
      </c>
      <c r="B2" s="57"/>
      <c r="C2" s="57"/>
      <c r="D2" s="57"/>
      <c r="E2" s="57"/>
      <c r="F2" s="57"/>
      <c r="G2" s="57"/>
      <c r="H2" s="57"/>
      <c r="I2" s="57"/>
    </row>
    <row r="3" spans="1:9" ht="19.5" customHeight="1" x14ac:dyDescent="0.15">
      <c r="A3" s="58" t="s">
        <v>40</v>
      </c>
      <c r="B3" s="59"/>
      <c r="C3" s="59"/>
      <c r="D3" s="59"/>
      <c r="E3" s="59"/>
      <c r="F3" s="59"/>
      <c r="G3" s="59"/>
      <c r="H3" s="59"/>
      <c r="I3" s="59"/>
    </row>
    <row r="4" spans="1:9" ht="27.75" customHeight="1" x14ac:dyDescent="0.15">
      <c r="A4" s="60" t="s">
        <v>1</v>
      </c>
      <c r="B4" s="41"/>
      <c r="C4" s="27" t="s">
        <v>41</v>
      </c>
      <c r="D4" s="28"/>
      <c r="E4" s="28"/>
      <c r="F4" s="28"/>
      <c r="G4" s="28"/>
      <c r="H4" s="28"/>
      <c r="I4" s="28"/>
    </row>
    <row r="5" spans="1:9" ht="33" customHeight="1" x14ac:dyDescent="0.15">
      <c r="A5" s="33" t="s">
        <v>15</v>
      </c>
      <c r="B5" s="34"/>
      <c r="C5" s="27" t="s">
        <v>16</v>
      </c>
      <c r="D5" s="28"/>
      <c r="E5" s="28"/>
      <c r="F5" s="13" t="s">
        <v>19</v>
      </c>
      <c r="G5" s="27" t="s">
        <v>18</v>
      </c>
      <c r="H5" s="28"/>
      <c r="I5" s="28"/>
    </row>
    <row r="6" spans="1:9" ht="33" customHeight="1" x14ac:dyDescent="0.15">
      <c r="A6" s="33" t="s">
        <v>17</v>
      </c>
      <c r="B6" s="34"/>
      <c r="C6" s="27" t="s">
        <v>42</v>
      </c>
      <c r="D6" s="27"/>
      <c r="E6" s="27"/>
      <c r="F6" s="13" t="s">
        <v>20</v>
      </c>
      <c r="G6" s="33" t="s">
        <v>43</v>
      </c>
      <c r="H6" s="41"/>
      <c r="I6" s="42"/>
    </row>
    <row r="7" spans="1:9" s="1" customFormat="1" ht="18.75" customHeight="1" x14ac:dyDescent="0.15">
      <c r="A7" s="35" t="s">
        <v>2</v>
      </c>
      <c r="B7" s="36"/>
      <c r="C7" s="15"/>
      <c r="D7" s="13" t="s">
        <v>21</v>
      </c>
      <c r="E7" s="11" t="s">
        <v>22</v>
      </c>
      <c r="F7" s="11" t="s">
        <v>25</v>
      </c>
      <c r="G7" s="3" t="s">
        <v>3</v>
      </c>
      <c r="H7" s="3" t="s">
        <v>4</v>
      </c>
      <c r="I7" s="3" t="s">
        <v>5</v>
      </c>
    </row>
    <row r="8" spans="1:9" ht="20.25" customHeight="1" x14ac:dyDescent="0.15">
      <c r="A8" s="37"/>
      <c r="B8" s="38"/>
      <c r="C8" s="15" t="s">
        <v>6</v>
      </c>
      <c r="D8" s="15">
        <v>118.90600000000001</v>
      </c>
      <c r="E8" s="15">
        <v>118.90600000000001</v>
      </c>
      <c r="F8" s="4">
        <v>110.88</v>
      </c>
      <c r="G8" s="20">
        <v>10</v>
      </c>
      <c r="H8" s="7">
        <f>F8/E8</f>
        <v>0.93250130355070382</v>
      </c>
      <c r="I8" s="8">
        <f>G8*H8</f>
        <v>9.3250130355070375</v>
      </c>
    </row>
    <row r="9" spans="1:9" ht="21.75" customHeight="1" x14ac:dyDescent="0.15">
      <c r="A9" s="37"/>
      <c r="B9" s="38"/>
      <c r="C9" s="16" t="s">
        <v>24</v>
      </c>
      <c r="D9" s="15">
        <v>118.90600000000001</v>
      </c>
      <c r="E9" s="15">
        <v>118.90600000000001</v>
      </c>
      <c r="F9" s="4">
        <v>110.88</v>
      </c>
      <c r="G9" s="12" t="s">
        <v>26</v>
      </c>
      <c r="H9" s="7"/>
      <c r="I9" s="14" t="s">
        <v>28</v>
      </c>
    </row>
    <row r="10" spans="1:9" ht="18" customHeight="1" x14ac:dyDescent="0.15">
      <c r="A10" s="37"/>
      <c r="B10" s="38"/>
      <c r="C10" s="16" t="s">
        <v>23</v>
      </c>
      <c r="D10" s="15"/>
      <c r="E10" s="4"/>
      <c r="F10" s="4"/>
      <c r="G10" s="12" t="s">
        <v>27</v>
      </c>
      <c r="H10" s="7"/>
      <c r="I10" s="14" t="s">
        <v>28</v>
      </c>
    </row>
    <row r="11" spans="1:9" ht="22.5" customHeight="1" x14ac:dyDescent="0.15">
      <c r="A11" s="39"/>
      <c r="B11" s="40"/>
      <c r="C11" s="15" t="s">
        <v>7</v>
      </c>
      <c r="D11" s="15"/>
      <c r="E11" s="5"/>
      <c r="F11" s="5"/>
      <c r="G11" s="13" t="s">
        <v>28</v>
      </c>
      <c r="H11" s="5"/>
      <c r="I11" s="13" t="s">
        <v>29</v>
      </c>
    </row>
    <row r="12" spans="1:9" ht="27" customHeight="1" x14ac:dyDescent="0.15">
      <c r="A12" s="29" t="s">
        <v>8</v>
      </c>
      <c r="B12" s="31" t="s">
        <v>30</v>
      </c>
      <c r="C12" s="32"/>
      <c r="D12" s="32"/>
      <c r="E12" s="32"/>
      <c r="F12" s="27" t="s">
        <v>31</v>
      </c>
      <c r="G12" s="28"/>
      <c r="H12" s="28"/>
      <c r="I12" s="28"/>
    </row>
    <row r="13" spans="1:9" ht="93" customHeight="1" x14ac:dyDescent="0.15">
      <c r="A13" s="30"/>
      <c r="B13" s="44" t="s">
        <v>44</v>
      </c>
      <c r="C13" s="45"/>
      <c r="D13" s="45"/>
      <c r="E13" s="46"/>
      <c r="F13" s="43" t="s">
        <v>45</v>
      </c>
      <c r="G13" s="43"/>
      <c r="H13" s="43"/>
      <c r="I13" s="43"/>
    </row>
    <row r="14" spans="1:9" s="1" customFormat="1" ht="36.75" customHeight="1" x14ac:dyDescent="0.15">
      <c r="A14" s="47" t="s">
        <v>9</v>
      </c>
      <c r="B14" s="3" t="s">
        <v>10</v>
      </c>
      <c r="C14" s="3" t="s">
        <v>11</v>
      </c>
      <c r="D14" s="3" t="s">
        <v>12</v>
      </c>
      <c r="E14" s="11" t="s">
        <v>32</v>
      </c>
      <c r="F14" s="18" t="s">
        <v>33</v>
      </c>
      <c r="G14" s="17" t="s">
        <v>34</v>
      </c>
      <c r="H14" s="17" t="s">
        <v>35</v>
      </c>
      <c r="I14" s="18" t="s">
        <v>36</v>
      </c>
    </row>
    <row r="15" spans="1:9" ht="30" customHeight="1" x14ac:dyDescent="0.15">
      <c r="A15" s="48"/>
      <c r="B15" s="26" t="s">
        <v>46</v>
      </c>
      <c r="C15" s="26" t="s">
        <v>47</v>
      </c>
      <c r="D15" s="21" t="s">
        <v>48</v>
      </c>
      <c r="E15" s="22" t="s">
        <v>77</v>
      </c>
      <c r="F15" s="22" t="s">
        <v>77</v>
      </c>
      <c r="G15" s="24">
        <v>5</v>
      </c>
      <c r="H15" s="24">
        <v>5</v>
      </c>
      <c r="I15" s="9"/>
    </row>
    <row r="16" spans="1:9" ht="30" customHeight="1" x14ac:dyDescent="0.15">
      <c r="A16" s="48"/>
      <c r="B16" s="26"/>
      <c r="C16" s="26"/>
      <c r="D16" s="21" t="s">
        <v>49</v>
      </c>
      <c r="E16" s="22" t="s">
        <v>78</v>
      </c>
      <c r="F16" s="22" t="s">
        <v>78</v>
      </c>
      <c r="G16" s="24">
        <v>5</v>
      </c>
      <c r="H16" s="24">
        <v>5</v>
      </c>
      <c r="I16" s="9"/>
    </row>
    <row r="17" spans="1:9" ht="30" customHeight="1" x14ac:dyDescent="0.15">
      <c r="A17" s="48"/>
      <c r="B17" s="26"/>
      <c r="C17" s="26" t="s">
        <v>50</v>
      </c>
      <c r="D17" s="21" t="s">
        <v>51</v>
      </c>
      <c r="E17" s="22" t="s">
        <v>67</v>
      </c>
      <c r="F17" s="22" t="s">
        <v>67</v>
      </c>
      <c r="G17" s="24">
        <v>5</v>
      </c>
      <c r="H17" s="24">
        <v>5</v>
      </c>
      <c r="I17" s="9"/>
    </row>
    <row r="18" spans="1:9" ht="30" customHeight="1" x14ac:dyDescent="0.15">
      <c r="A18" s="48"/>
      <c r="B18" s="26"/>
      <c r="C18" s="26"/>
      <c r="D18" s="21" t="s">
        <v>52</v>
      </c>
      <c r="E18" s="23" t="s">
        <v>68</v>
      </c>
      <c r="F18" s="23" t="s">
        <v>68</v>
      </c>
      <c r="G18" s="24">
        <v>5</v>
      </c>
      <c r="H18" s="24">
        <v>5</v>
      </c>
      <c r="I18" s="9"/>
    </row>
    <row r="19" spans="1:9" ht="30" customHeight="1" x14ac:dyDescent="0.15">
      <c r="A19" s="48"/>
      <c r="B19" s="26"/>
      <c r="C19" s="26" t="s">
        <v>53</v>
      </c>
      <c r="D19" s="21" t="s">
        <v>54</v>
      </c>
      <c r="E19" s="23" t="s">
        <v>69</v>
      </c>
      <c r="F19" s="6" t="s">
        <v>79</v>
      </c>
      <c r="G19" s="24">
        <v>5</v>
      </c>
      <c r="H19" s="24">
        <v>5</v>
      </c>
      <c r="I19" s="9"/>
    </row>
    <row r="20" spans="1:9" ht="30" customHeight="1" x14ac:dyDescent="0.15">
      <c r="A20" s="48"/>
      <c r="B20" s="26"/>
      <c r="C20" s="26"/>
      <c r="D20" s="21" t="s">
        <v>55</v>
      </c>
      <c r="E20" s="23" t="s">
        <v>70</v>
      </c>
      <c r="F20" s="6" t="s">
        <v>80</v>
      </c>
      <c r="G20" s="24">
        <v>5</v>
      </c>
      <c r="H20" s="24">
        <v>5</v>
      </c>
      <c r="I20" s="9"/>
    </row>
    <row r="21" spans="1:9" ht="30" customHeight="1" x14ac:dyDescent="0.15">
      <c r="A21" s="48"/>
      <c r="B21" s="26"/>
      <c r="C21" s="26"/>
      <c r="D21" s="21" t="s">
        <v>56</v>
      </c>
      <c r="E21" s="23" t="s">
        <v>71</v>
      </c>
      <c r="F21" s="6" t="s">
        <v>81</v>
      </c>
      <c r="G21" s="24">
        <v>5</v>
      </c>
      <c r="H21" s="24">
        <v>5</v>
      </c>
      <c r="I21" s="9"/>
    </row>
    <row r="22" spans="1:9" ht="30" customHeight="1" x14ac:dyDescent="0.15">
      <c r="A22" s="48"/>
      <c r="B22" s="26"/>
      <c r="C22" s="26"/>
      <c r="D22" s="21" t="s">
        <v>57</v>
      </c>
      <c r="E22" s="23" t="s">
        <v>72</v>
      </c>
      <c r="F22" s="6" t="s">
        <v>82</v>
      </c>
      <c r="G22" s="24">
        <v>5</v>
      </c>
      <c r="H22" s="24">
        <v>5</v>
      </c>
      <c r="I22" s="9"/>
    </row>
    <row r="23" spans="1:9" ht="30" customHeight="1" x14ac:dyDescent="0.15">
      <c r="A23" s="48"/>
      <c r="B23" s="26"/>
      <c r="C23" s="21" t="s">
        <v>58</v>
      </c>
      <c r="D23" s="21" t="s">
        <v>59</v>
      </c>
      <c r="E23" s="23" t="s">
        <v>73</v>
      </c>
      <c r="F23" s="6" t="s">
        <v>83</v>
      </c>
      <c r="G23" s="24">
        <v>10</v>
      </c>
      <c r="H23" s="24">
        <v>10</v>
      </c>
      <c r="I23" s="9"/>
    </row>
    <row r="24" spans="1:9" ht="41.25" customHeight="1" x14ac:dyDescent="0.15">
      <c r="A24" s="48"/>
      <c r="B24" s="26" t="s">
        <v>60</v>
      </c>
      <c r="C24" s="26" t="s">
        <v>61</v>
      </c>
      <c r="D24" s="21" t="s">
        <v>62</v>
      </c>
      <c r="E24" s="23" t="s">
        <v>74</v>
      </c>
      <c r="F24" s="23" t="s">
        <v>74</v>
      </c>
      <c r="G24" s="24">
        <v>10</v>
      </c>
      <c r="H24" s="24">
        <v>10</v>
      </c>
      <c r="I24" s="9"/>
    </row>
    <row r="25" spans="1:9" ht="48.75" customHeight="1" x14ac:dyDescent="0.15">
      <c r="A25" s="48"/>
      <c r="B25" s="26"/>
      <c r="C25" s="26"/>
      <c r="D25" s="21" t="s">
        <v>63</v>
      </c>
      <c r="E25" s="23" t="s">
        <v>75</v>
      </c>
      <c r="F25" s="23" t="s">
        <v>75</v>
      </c>
      <c r="G25" s="24">
        <v>10</v>
      </c>
      <c r="H25" s="24">
        <v>10</v>
      </c>
      <c r="I25" s="9"/>
    </row>
    <row r="26" spans="1:9" ht="80.25" customHeight="1" x14ac:dyDescent="0.15">
      <c r="A26" s="48"/>
      <c r="B26" s="21" t="s">
        <v>64</v>
      </c>
      <c r="C26" s="21" t="s">
        <v>65</v>
      </c>
      <c r="D26" s="21" t="s">
        <v>66</v>
      </c>
      <c r="E26" s="22" t="s">
        <v>76</v>
      </c>
      <c r="F26" s="23">
        <v>0.98</v>
      </c>
      <c r="G26" s="24">
        <v>20</v>
      </c>
      <c r="H26" s="24">
        <v>15</v>
      </c>
      <c r="I26" s="9"/>
    </row>
    <row r="27" spans="1:9" ht="24.75" customHeight="1" x14ac:dyDescent="0.15">
      <c r="A27" s="54" t="s">
        <v>13</v>
      </c>
      <c r="B27" s="55"/>
      <c r="C27" s="55"/>
      <c r="D27" s="55"/>
      <c r="E27" s="55"/>
      <c r="F27" s="56"/>
      <c r="G27" s="19">
        <v>100</v>
      </c>
      <c r="H27" s="25">
        <f>SUM(H15:H26)+I8</f>
        <v>94.325013035507041</v>
      </c>
      <c r="I27" s="10"/>
    </row>
    <row r="28" spans="1:9" ht="22.5" customHeight="1" x14ac:dyDescent="0.15">
      <c r="A28" s="49" t="s">
        <v>14</v>
      </c>
      <c r="B28" s="49"/>
      <c r="C28" s="49"/>
      <c r="D28" s="49"/>
      <c r="E28" s="49"/>
      <c r="F28" s="49"/>
      <c r="G28" s="49"/>
      <c r="H28" s="49"/>
      <c r="I28" s="49"/>
    </row>
    <row r="29" spans="1:9" ht="67.5" customHeight="1" x14ac:dyDescent="0.15">
      <c r="A29" s="50" t="s">
        <v>37</v>
      </c>
      <c r="B29" s="51"/>
      <c r="C29" s="51"/>
      <c r="D29" s="51"/>
      <c r="E29" s="51"/>
      <c r="F29" s="51"/>
      <c r="G29" s="51"/>
      <c r="H29" s="51"/>
      <c r="I29" s="51"/>
    </row>
    <row r="30" spans="1:9" ht="42.75" customHeight="1" x14ac:dyDescent="0.15">
      <c r="A30" s="50" t="s">
        <v>38</v>
      </c>
      <c r="B30" s="51"/>
      <c r="C30" s="51"/>
      <c r="D30" s="51"/>
      <c r="E30" s="51"/>
      <c r="F30" s="51"/>
      <c r="G30" s="51"/>
      <c r="H30" s="51"/>
      <c r="I30" s="51"/>
    </row>
    <row r="31" spans="1:9" ht="30.75" customHeight="1" x14ac:dyDescent="0.15">
      <c r="A31" s="52" t="s">
        <v>39</v>
      </c>
      <c r="B31" s="53"/>
      <c r="C31" s="53"/>
      <c r="D31" s="53"/>
      <c r="E31" s="53"/>
      <c r="F31" s="53"/>
      <c r="G31" s="53"/>
      <c r="H31" s="53"/>
      <c r="I31" s="53"/>
    </row>
  </sheetData>
  <mergeCells count="28">
    <mergeCell ref="A30:I30"/>
    <mergeCell ref="A29:I29"/>
    <mergeCell ref="A31:I31"/>
    <mergeCell ref="A27:F27"/>
    <mergeCell ref="A2:I2"/>
    <mergeCell ref="A3:I3"/>
    <mergeCell ref="C4:I4"/>
    <mergeCell ref="C5:E5"/>
    <mergeCell ref="A4:B4"/>
    <mergeCell ref="A14:A26"/>
    <mergeCell ref="B15:B23"/>
    <mergeCell ref="C15:C16"/>
    <mergeCell ref="C17:C18"/>
    <mergeCell ref="A28:I28"/>
    <mergeCell ref="A12:A13"/>
    <mergeCell ref="B12:E12"/>
    <mergeCell ref="F12:I12"/>
    <mergeCell ref="A5:B5"/>
    <mergeCell ref="A6:B6"/>
    <mergeCell ref="A7:B11"/>
    <mergeCell ref="G6:I6"/>
    <mergeCell ref="F13:I13"/>
    <mergeCell ref="B13:E13"/>
    <mergeCell ref="C19:C22"/>
    <mergeCell ref="B24:B25"/>
    <mergeCell ref="C24:C25"/>
    <mergeCell ref="C6:E6"/>
    <mergeCell ref="G5:I5"/>
  </mergeCells>
  <phoneticPr fontId="5" type="noConversion"/>
  <pageMargins left="0.18" right="0.16" top="0.34" bottom="0.34"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tang</dc:creator>
  <cp:lastModifiedBy>PC</cp:lastModifiedBy>
  <cp:lastPrinted>2018-06-01T05:13:00Z</cp:lastPrinted>
  <dcterms:created xsi:type="dcterms:W3CDTF">2018-05-31T10:50:00Z</dcterms:created>
  <dcterms:modified xsi:type="dcterms:W3CDTF">2022-05-17T03:57:29Z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ies>
</file>