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单位工作\1-资产管理处工作\2021年项目绩效评价\21年项目绩效评价上交资料\自评\"/>
    </mc:Choice>
  </mc:AlternateContent>
  <bookViews>
    <workbookView xWindow="0" yWindow="0" windowWidth="18525" windowHeight="700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H87" i="1" l="1"/>
  <c r="H8" i="1"/>
  <c r="I8" i="1" s="1"/>
</calcChain>
</file>

<file path=xl/sharedStrings.xml><?xml version="1.0" encoding="utf-8"?>
<sst xmlns="http://schemas.openxmlformats.org/spreadsheetml/2006/main" count="219" uniqueCount="177">
  <si>
    <t>项目支出绩效自评表</t>
  </si>
  <si>
    <r>
      <rPr>
        <sz val="10"/>
        <color theme="1"/>
        <rFont val="宋体"/>
        <family val="3"/>
        <charset val="134"/>
        <scheme val="minor"/>
      </rPr>
      <t>(2021</t>
    </r>
    <r>
      <rPr>
        <sz val="10"/>
        <color theme="1"/>
        <rFont val="宋体"/>
        <family val="3"/>
        <charset val="134"/>
        <scheme val="minor"/>
      </rPr>
      <t>年度)</t>
    </r>
  </si>
  <si>
    <t>项目名称</t>
  </si>
  <si>
    <t>主管部门</t>
  </si>
  <si>
    <t>北京一轻控股有限责任公司</t>
  </si>
  <si>
    <t xml:space="preserve">实施单位 </t>
  </si>
  <si>
    <t>北京轻工技师学院</t>
  </si>
  <si>
    <t>项目负责人</t>
  </si>
  <si>
    <t>张磊</t>
  </si>
  <si>
    <t>联系电话</t>
  </si>
  <si>
    <t>项目资金                   (万元）</t>
  </si>
  <si>
    <t>年初预算数</t>
  </si>
  <si>
    <t>全年预算数</t>
  </si>
  <si>
    <t>全年执行数</t>
  </si>
  <si>
    <t>分值（10分）</t>
  </si>
  <si>
    <t>执行率（B/A)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</si>
  <si>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</si>
  <si>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</si>
  <si>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</si>
  <si>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</si>
  <si>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</si>
  <si>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其他资金</t>
  </si>
  <si>
    <t>年度总体目标</t>
  </si>
  <si>
    <t>预期目标</t>
  </si>
  <si>
    <t>实际完成情况</t>
  </si>
  <si>
    <t>1.以习近平新时代中国特色社会主义思想为指导，坚持“德育为先、技能为本”育人方针，推进“三全育人，设立定岗实习班主任，建立家-校-企联动长效机制”。推进校企双导师人才培养模式提升专业社会服务能力，实现学生就业专业对口率 82%以上，企业用人满意度达到 96%。修订食品加工与检验专业（高级）人才培养方案、人才培养标准及课程规范，建立基地建设标准，推进校企融合的双导师人才培养模式，培养高素质技能人才，学生对学生工作满意度不低于 94%。
2.推动课程内涵建设，不断优化食品加工与检验专业数字化资源库建设，完善专业素养思政课程建设，集合课程资源，信息化教学资源数量不少于 1TB，修订 2 个一体化课程方案，22 门一体化课程标准，推进建设 5 门一体化课程资源、1 门“VR 课程”资源，教学资源使用率不低于 70%。
3.依托信息化资源平台，推进混合式教学模式与三有课堂，提高数字化资源使用率，提升课堂质量。采用项目教学法等进行教学的课程覆盖率 50%，开发高质量的专业一体化在线课程校本教材3本，新型活页式教材 4 本，修订校本教材 1 本。推进全过程多维度的过程评价，试点开展学生综合素质评价，新建 4 门课程评价细则，推进校企合作评价。
4.深入推进习近平主席的重要讲话精神，培养 “四有”好老师，推进 “双培养”工作。培养 4 名积极分子，发展 1 名预备党员。加速建设专业师资队伍，培养 3 名课程负责人和双师型教师，培养 2 名北京市优秀教师，1 名行业专家。聘请企业大师对师资队伍进行指导与培训，提升教师的业务能力和课改能建设能力，不低于 190 课时/人年。师生比不低于 1：19，双师型专业教师占比不低于
70%。有效推动教科研活动的成果转化，为工作效率的改善、工作水平的提升和工作的顺利开展提供支持。
5.完善世赛国家基地与制度建设，建设烘焙专业基地和世赛基地标准，打造国内一流、世界先进水平的烘焙专业实训基地。依托高技能基地和世赛基地优势，承办市级、国家级、世界级技能竞赛，搭建技能竞赛平台，以赛促建，以赛促练，以赛促学。
6.建设多元化培训模式，推进互联网+培训模式的在线培训平台建设。充分发挥技能大师在技艺传承上的引领、示范作用，培养高素质高水平的技术创新团队。
7.依托技术服务平台和大师工作室，为北京三元乳品有限公司、北京一轻食品集团，提供技术服务，产品研发，定制培训课程，开展线上线下相结合的技术培训。与企业共同开发课题《高档葡萄酒在橡木桶陈酿过程中香气的变化研究》、《益生菌及污染菌快速鉴定设备及试剂盒的开发与应用研究》。建设培训平台，推进互联网+培训模式，积极承担社会服务，年培训量不少于 700 人天。承办第 46 届世赛烘焙项目、糖艺/西点制作项目中国队世赛选手的集训和选拔任务。
8. 进一步探索学习澳大利亚“TAFE”模式，开发本土化专业课程标准，对接国家标准制定食品加工与检验专业标准框架。邀请烘焙行业国际大师来校授课，提升教师专业技术能力，研究世赛国际标准、培训体系与方法。
9. 根据项目建设运行情况，完善各工作组和专家指导委员会职责，解决项目建设中的问题，达到预期效果。健全教育质量多元评价机制，丰富完善教育教学质量管理制度。结合产业行业发展及用人需求，开展专业自我诊断，强化立德树人、德技并修，培养具有工匠精神的技术技能人才。</t>
  </si>
  <si>
    <t>1.以习近平新时代中国特色社会主义思想为指导，坚持“德育为先、技能为本”育人方针，推进“三全育人”，开设8门文化素养线上课程。推进校企双导师人才培养模式提升专业社会服务能力，实现学生就业专业对口率85%以上，企业用人满意度达到96%。修订2个食品加工与检验专业（高级）人才培养方案、2份人才培养标准及课程规范，建立2个基地建设标准，推进校企融合的双导师人才培养模式，培养高素质技能人才，年培训1300人次，学生获得政府奖学金比例不低于5%，市级以上学生技能获奖累积6人次，学生对学生工作满意度不低于 94%。  2.推动课程内涵建设，不断优化食品加工与检验专业数字化资源库建设，完善专业素养思政课程建设，集合课程资源，信息化教学资源数量不少于 1TB，修订 2 个食品加工与检验专业一体化课程方案，22 门一体化课程标准，建设9 门一体化课程资源、1 门“仿真课程”资源、1 门“VR 课程”资源，80个一体化课程微课， 教学资源使用率不低于 70%。                                                                             3.依托信息化资源平台，推进混合式教学模式与三有课堂，提高数字化资源使用率，提升课堂质量。采用项目教学法等进行教学的课程覆盖率 50%，课堂秩序优良率 86%以上。开设8门在线课程，2门仿真课程。开发3 本高质量的专业一体化在线课程校本教材， 4 本新型活页式教材，修订5 本校本教材。推进全过程多维度的过程评价，试点开展学生综合素质评价，新建 8门课程评价细则，推进校企合作评价。                                   4.贯彻党的教育方针，发挥党建引领作用，积极开展党员与骨干教师“双培养”工作，培养 7 名积极分子，发展 2 名预备党员。加速建设专业师资队伍，培养 2名专业带头人，3 名课程负责人，4 名北京市职教系统优秀教师，2名行业专家。师生比不低于 1：19，双师型专业教师占比不低于70%。加强教学与学生管理，教学秩序检查优秀率不低于 25%，优良率不低于85%。提升教师教学水平并提高课堂教学效果，学生满意率不低于 90%。积极推动教师参加论文和教案等评选活动，至少获得北京市技工教育职业培训教科研成果三等奖及以上数量 14 个，发表论文10篇。 教师参加或指导学生参加国内技能大赛累计获奖不低于8个。                         5. 以服务首都食品安全体系建设为目标，优化整合校内基地资源，依托产学研融合平台，建设1 个毛懋国家大师工作室，2 个共享实训基地，12 个校外实训基地，新建10个食品检验专业基地制度，10个食品烘焙专业基地制度，1 个食品烘焙专业基地标准，1 个烘焙国家基地建设标准， 1 个糖艺西点基地建设标准。依托高技能基地和世赛基地优势，搭建技能竞赛平台，以赛促建，以赛促练，以赛促学。                                6.建设多元化培训模式，推进互联网+培训模式的在线培训平台建设，建设在线培训课程5门，线上培训300人天。立足行业发展和企业需求，联合北京轻工技师学院毛懋国家级大师工作室、与企业技能大师工作室，搭建技术创新平台，签订3个校企合作协议，4份项目研发协议，建立12个相关制度。推行技能大师带徒制度，签订10个“师带徒”培训协议，教师、学生获奖成绩证明2份。                                                    7.依托技术服务平台和大师工作室，为北京三元乳品有限公司、北京一轻食品集团，提供技术服务，产品研发，定制培训课程，开展线上线下相结合的技术培训。参与企业技术研发或自主技术创新，服务一轻产业发展，为促进百年老字号企业的传承与发展，提供技术支撑，完成2个项目成果分析报告。建设培训平台，推进互联网+培训模式，积极承担社会服务，年培训量不少于1300人天。承办第 46 届世赛烘焙项目、糖艺/西点制作目选拔赛，食品检验全国一体化教师培训等任务，为食品加工与检验行业培养和输送德技并修的高技能人才。                                       8.加强国际合作，借鉴澳大利亚“TAFE”模式，进行本土化，开发4门专业课程标准。邀请烘焙行业国际大师来校授课，提升教师专业技术能力，研究世赛国际标准、培训体系与方法。                                                                   9.健全教育质量多元评价机制，丰富完善教育教学质量管理制度。结合产业行业发展及用人需求，开展专业自我诊断，强化立德树人、德技并修，培养具有工匠精神的技术技能人才。形成2份教学质量诊改报告， 1 份专业自我诊断与改进实施方案，1份诊断与改进典型案例。确保项目建设高质量、高效完成建设。</t>
  </si>
  <si>
    <t>绩效指标</t>
  </si>
  <si>
    <t>一级指标</t>
  </si>
  <si>
    <t>二级指标</t>
  </si>
  <si>
    <t>三级指标</t>
  </si>
  <si>
    <t>年度指标</t>
  </si>
  <si>
    <t>实际完成值</t>
  </si>
  <si>
    <t>分值</t>
  </si>
  <si>
    <t>偏差原因分析及改进措施</t>
  </si>
  <si>
    <t>产出指标</t>
  </si>
  <si>
    <t xml:space="preserve">数量指标
</t>
  </si>
  <si>
    <t>在职培训人天</t>
  </si>
  <si>
    <t>1300人天</t>
  </si>
  <si>
    <t>1877人天</t>
  </si>
  <si>
    <t>培养在校学生人数</t>
  </si>
  <si>
    <t>825人</t>
  </si>
  <si>
    <t>社会主义核心价值观主题活动</t>
  </si>
  <si>
    <t>2次</t>
  </si>
  <si>
    <t>5次</t>
  </si>
  <si>
    <t>信息化教学资源</t>
  </si>
  <si>
    <t>1TB</t>
  </si>
  <si>
    <t>一体化课程方案</t>
  </si>
  <si>
    <t>2个</t>
  </si>
  <si>
    <t>一体化课程资源</t>
  </si>
  <si>
    <t>5个</t>
  </si>
  <si>
    <t>《食品加工与检验专业国家高技能人才培养标准及一体化课程规范》</t>
  </si>
  <si>
    <t>2份</t>
  </si>
  <si>
    <t>食品加工与检验基地建设标准</t>
  </si>
  <si>
    <t>3个</t>
  </si>
  <si>
    <t>校外实训基地</t>
  </si>
  <si>
    <t>6个</t>
  </si>
  <si>
    <t>10个</t>
  </si>
  <si>
    <t>《食品加工与检验专业一体化课程方案》</t>
  </si>
  <si>
    <t>《食品加工与检验专业一体化课程标准》</t>
  </si>
  <si>
    <t>22个</t>
  </si>
  <si>
    <t>在线课程资源包</t>
  </si>
  <si>
    <t>4个</t>
  </si>
  <si>
    <t>微课、教学视频</t>
  </si>
  <si>
    <t>40个</t>
  </si>
  <si>
    <t>50个</t>
  </si>
  <si>
    <t>仿真课程资源包</t>
  </si>
  <si>
    <t>一体化微课</t>
  </si>
  <si>
    <t>56个</t>
  </si>
  <si>
    <t>大师课</t>
  </si>
  <si>
    <t>0个</t>
  </si>
  <si>
    <t>专业课录课</t>
  </si>
  <si>
    <t>20个</t>
  </si>
  <si>
    <t>校本教材</t>
  </si>
  <si>
    <t>3本</t>
  </si>
  <si>
    <t>新型活页式教材</t>
  </si>
  <si>
    <t>4本</t>
  </si>
  <si>
    <t>课程评价细则</t>
  </si>
  <si>
    <t>8个</t>
  </si>
  <si>
    <t>评价改革总结报告</t>
  </si>
  <si>
    <t>企业兼职教师、专家信息库</t>
  </si>
  <si>
    <t>1个</t>
  </si>
  <si>
    <t>教师培养方案</t>
  </si>
  <si>
    <t>教师年度培养计划</t>
  </si>
  <si>
    <t>教师培训量</t>
  </si>
  <si>
    <r>
      <rPr>
        <sz val="10"/>
        <color theme="1"/>
        <rFont val="宋体"/>
        <family val="3"/>
        <charset val="134"/>
      </rPr>
      <t>190课时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人年</t>
    </r>
  </si>
  <si>
    <t>191课时/人年</t>
  </si>
  <si>
    <t>食品检验校企合作专家工作室</t>
  </si>
  <si>
    <t>毛懋国家大师工作室</t>
  </si>
  <si>
    <t>食品烘焙教育培训基地</t>
  </si>
  <si>
    <r>
      <rPr>
        <sz val="10"/>
        <color theme="1"/>
        <rFont val="宋体"/>
        <family val="3"/>
        <charset val="134"/>
      </rPr>
      <t>组织承办世界技能大赛糖艺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西点制作、烘焙项目选手选拔赛</t>
    </r>
  </si>
  <si>
    <t>1次</t>
  </si>
  <si>
    <t>3次</t>
  </si>
  <si>
    <t>市级以上学生技能获奖</t>
  </si>
  <si>
    <t xml:space="preserve">质量指标
</t>
  </si>
  <si>
    <t>用人单位对毕业生满意度</t>
  </si>
  <si>
    <t>毕业生半年后就业对口率</t>
  </si>
  <si>
    <t>学生对学生工作满意度</t>
  </si>
  <si>
    <t>培养优秀学生干部</t>
  </si>
  <si>
    <t>20人</t>
  </si>
  <si>
    <t>培养优秀班级</t>
  </si>
  <si>
    <t>项目教学法课程覆盖率</t>
  </si>
  <si>
    <t>教学资源使用率</t>
  </si>
  <si>
    <t>企业兼职教师专业课课时占比</t>
  </si>
  <si>
    <t>师生比</t>
  </si>
  <si>
    <t>双师型专业教师占比</t>
  </si>
  <si>
    <t>教学秩序检查优秀率</t>
  </si>
  <si>
    <t>教学秩序检查优良率</t>
  </si>
  <si>
    <t>学生课堂教学满意度</t>
  </si>
  <si>
    <t>培养专业带头人</t>
  </si>
  <si>
    <t>2名</t>
  </si>
  <si>
    <t>培养骨干教师</t>
  </si>
  <si>
    <t>3名</t>
  </si>
  <si>
    <t>培养课程负责人</t>
  </si>
  <si>
    <t>世赛专家</t>
  </si>
  <si>
    <t>行业专家</t>
  </si>
  <si>
    <t>北京职教系统优秀教师</t>
  </si>
  <si>
    <t>企业联合研发课题</t>
  </si>
  <si>
    <t>北京市技工教育教科研成果</t>
  </si>
  <si>
    <t>论文发表</t>
  </si>
  <si>
    <t>4篇</t>
  </si>
  <si>
    <t>5篇</t>
  </si>
  <si>
    <t>预备党员</t>
  </si>
  <si>
    <t>1人</t>
  </si>
  <si>
    <t>2人</t>
  </si>
  <si>
    <t>积极分子</t>
  </si>
  <si>
    <t>4人</t>
  </si>
  <si>
    <t>5人</t>
  </si>
  <si>
    <t xml:space="preserve">时效指标
</t>
  </si>
  <si>
    <t>项目招标</t>
  </si>
  <si>
    <r>
      <rPr>
        <sz val="10"/>
        <color theme="1"/>
        <rFont val="宋体"/>
        <family val="3"/>
        <charset val="134"/>
      </rPr>
      <t>2021年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月</t>
    </r>
    <r>
      <rPr>
        <sz val="10"/>
        <color theme="1"/>
        <rFont val="Times New Roman"/>
        <family val="1"/>
      </rPr>
      <t>31</t>
    </r>
    <r>
      <rPr>
        <sz val="10"/>
        <color theme="1"/>
        <rFont val="宋体"/>
        <family val="3"/>
        <charset val="134"/>
      </rPr>
      <t>日前</t>
    </r>
  </si>
  <si>
    <t>签订采购合同</t>
  </si>
  <si>
    <r>
      <rPr>
        <sz val="10"/>
        <color theme="1"/>
        <rFont val="宋体"/>
        <family val="3"/>
        <charset val="134"/>
      </rPr>
      <t>2021年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月</t>
    </r>
    <r>
      <rPr>
        <sz val="10"/>
        <color theme="1"/>
        <rFont val="Times New Roman"/>
        <family val="1"/>
      </rPr>
      <t>31</t>
    </r>
    <r>
      <rPr>
        <sz val="10"/>
        <color theme="1"/>
        <rFont val="宋体"/>
        <family val="3"/>
        <charset val="134"/>
      </rPr>
      <t>日前</t>
    </r>
  </si>
  <si>
    <t>项目实施</t>
  </si>
  <si>
    <r>
      <rPr>
        <sz val="10"/>
        <color theme="1"/>
        <rFont val="宋体"/>
        <family val="3"/>
        <charset val="134"/>
      </rPr>
      <t>2021年</t>
    </r>
    <r>
      <rPr>
        <sz val="10"/>
        <color theme="1"/>
        <rFont val="Times New Roman"/>
        <family val="1"/>
      </rPr>
      <t>9</t>
    </r>
    <r>
      <rPr>
        <sz val="10"/>
        <color theme="1"/>
        <rFont val="宋体"/>
        <family val="3"/>
        <charset val="134"/>
      </rPr>
      <t>月</t>
    </r>
    <r>
      <rPr>
        <sz val="10"/>
        <color theme="1"/>
        <rFont val="Times New Roman"/>
        <family val="1"/>
      </rPr>
      <t>31</t>
    </r>
    <r>
      <rPr>
        <sz val="10"/>
        <color theme="1"/>
        <rFont val="宋体"/>
        <family val="3"/>
        <charset val="134"/>
      </rPr>
      <t>日前</t>
    </r>
  </si>
  <si>
    <r>
      <rPr>
        <sz val="10"/>
        <color theme="1"/>
        <rFont val="宋体"/>
        <family val="3"/>
        <charset val="134"/>
      </rPr>
      <t>2021年</t>
    </r>
    <r>
      <rPr>
        <sz val="10"/>
        <color theme="1"/>
        <rFont val="Times New Roman"/>
        <family val="1"/>
      </rPr>
      <t>12</t>
    </r>
    <r>
      <rPr>
        <sz val="10"/>
        <color theme="1"/>
        <rFont val="宋体"/>
        <family val="3"/>
        <charset val="134"/>
      </rPr>
      <t>月</t>
    </r>
    <r>
      <rPr>
        <sz val="10"/>
        <color theme="1"/>
        <rFont val="Times New Roman"/>
        <family val="1"/>
      </rPr>
      <t>31</t>
    </r>
    <r>
      <rPr>
        <sz val="10"/>
        <color theme="1"/>
        <rFont val="宋体"/>
        <family val="3"/>
        <charset val="134"/>
      </rPr>
      <t>日前；</t>
    </r>
  </si>
  <si>
    <t xml:space="preserve">成本指标
</t>
  </si>
  <si>
    <t>项目预算控制数</t>
  </si>
  <si>
    <t>效益指标</t>
  </si>
  <si>
    <t>经济效益指标</t>
  </si>
  <si>
    <t>推动食品产业发展，带动就业率提升。</t>
  </si>
  <si>
    <t>促进百年老字号企业的传承和发展，提供技术支撑</t>
  </si>
  <si>
    <t>促进食品行业技能人才技术提升，带动就业率提升</t>
  </si>
  <si>
    <t>通过合作课题开发，提高产品技术，有利于增强企业的市场竞争力，提高经济效益。</t>
  </si>
  <si>
    <t>社会效益指标</t>
  </si>
  <si>
    <t>促进毕业生收入增长。</t>
  </si>
  <si>
    <t>培养具有德智体美劳全面发展、德技双修的技能人才</t>
  </si>
  <si>
    <t>发挥国家级高技能人才培训基地作用，承担职业体验、就业技能培训、岗位技能提升培训</t>
  </si>
  <si>
    <t>发挥世赛基地作用，承办世赛选拔赛，为国家输送高技能人才</t>
  </si>
  <si>
    <t>生态效益指标</t>
  </si>
  <si>
    <t>提高技术技艺，提升水电能源节约率。</t>
  </si>
  <si>
    <t>课堂革命，强化师生节约、绿色、环保意识。</t>
  </si>
  <si>
    <t>课堂思政，减少浪费，节约能源。</t>
  </si>
  <si>
    <t>可持续影响指标</t>
  </si>
  <si>
    <t>持续发挥作用8年以上。</t>
  </si>
  <si>
    <t>提升教师专业技术水平，带动技能人才培养，从而使企业行业良性发展</t>
  </si>
  <si>
    <t>发挥世赛带动作用，将世赛项目模块和评价体系进行转化，推动专业发展。</t>
  </si>
  <si>
    <t>满意度指标</t>
  </si>
  <si>
    <t>服务对象满意度指标</t>
  </si>
  <si>
    <t>教职工</t>
  </si>
  <si>
    <t>98%以上</t>
  </si>
  <si>
    <t>学生</t>
  </si>
  <si>
    <t>社会公众投诉率</t>
  </si>
  <si>
    <t>无</t>
  </si>
  <si>
    <t>总分</t>
  </si>
  <si>
    <t>注: 1.得分一档最高不能超过该指标分值上限。</t>
  </si>
  <si>
    <t xml:space="preserve">    2.定量指标若为正向指标，则得分计算方法应用全年实际值（B)/年度指标值（A)*该指标分值；若定量指标为反向指标，则得分计算方法应用年度指标值（A)/全年实际值(B)*该指标分值。若年初指标值设定偏低，则得分计算方法应用（全年实际值（B)—年度指标值（A)/年度指标值（A)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</si>
  <si>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r>
      <rPr>
        <sz val="10"/>
        <color theme="1"/>
        <rFont val="宋体"/>
        <family val="3"/>
        <charset val="134"/>
        <scheme val="minor"/>
      </rPr>
      <t xml:space="preserve">    3</t>
    </r>
    <r>
      <rPr>
        <sz val="10"/>
        <color theme="1"/>
        <rFont val="宋体"/>
        <family val="3"/>
        <charset val="134"/>
        <scheme val="minor"/>
      </rPr>
      <t>.请在“偏差原因分析及改进措施”中说明偏离目标、不能完成目标的原因及拟采取的措施。</t>
    </r>
  </si>
  <si>
    <t xml:space="preserve">    4.90（含）-100分为优、80（含）-90分为良、60（含）-80分为中、60分以下为差。</t>
  </si>
  <si>
    <t>特高建设-骨干专业（群）-食品加工与检验专业</t>
    <phoneticPr fontId="10" type="noConversion"/>
  </si>
  <si>
    <t>项目分年度验收</t>
    <phoneticPr fontId="10" type="noConversion"/>
  </si>
  <si>
    <t>2021.7.6</t>
    <phoneticPr fontId="10" type="noConversion"/>
  </si>
  <si>
    <t>2021.7.12</t>
    <phoneticPr fontId="10" type="noConversion"/>
  </si>
  <si>
    <t>2021.7-12</t>
    <phoneticPr fontId="10" type="noConversion"/>
  </si>
  <si>
    <t>因疫情工期顺延</t>
    <phoneticPr fontId="10" type="noConversion"/>
  </si>
  <si>
    <t>当年未验收</t>
    <phoneticPr fontId="10" type="noConversion"/>
  </si>
  <si>
    <t>特高项目延长支付至第二年4月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</si>
</sst>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000_ "/>
    <numFmt numFmtId="179" formatCode="0.00_ "/>
    <numFmt numFmtId="180" formatCode="0.0000_ "/>
  </numFmts>
  <fonts count="11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center" vertical="center" wrapText="1"/>
    </xf>
    <xf numFmtId="180" fontId="3" fillId="0" borderId="4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176" fontId="4" fillId="0" borderId="4" xfId="0" applyNumberFormat="1" applyFont="1" applyFill="1" applyBorder="1">
      <alignment vertical="center"/>
    </xf>
    <xf numFmtId="0" fontId="3" fillId="0" borderId="4" xfId="0" applyFont="1" applyFill="1" applyBorder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0" fontId="4" fillId="0" borderId="4" xfId="0" applyNumberFormat="1" applyFont="1" applyFill="1" applyBorder="1">
      <alignment vertical="center"/>
    </xf>
    <xf numFmtId="179" fontId="4" fillId="0" borderId="4" xfId="0" applyNumberFormat="1" applyFont="1" applyFill="1" applyBorder="1">
      <alignment vertical="center"/>
    </xf>
    <xf numFmtId="179" fontId="4" fillId="0" borderId="4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textRotation="255"/>
    </xf>
    <xf numFmtId="0" fontId="3" fillId="0" borderId="13" xfId="0" applyFont="1" applyFill="1" applyBorder="1" applyAlignment="1">
      <alignment horizontal="center" vertical="center" textRotation="255"/>
    </xf>
    <xf numFmtId="0" fontId="6" fillId="0" borderId="4" xfId="0" applyFont="1" applyFill="1" applyBorder="1" applyAlignment="1">
      <alignment horizontal="justify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20" fontId="8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justify" vertical="center" wrapText="1"/>
    </xf>
    <xf numFmtId="0" fontId="8" fillId="0" borderId="14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9" fontId="2" fillId="0" borderId="4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tabSelected="1" topLeftCell="A67" zoomScale="85" zoomScaleNormal="85" workbookViewId="0">
      <selection activeCell="F74" sqref="F74"/>
    </sheetView>
  </sheetViews>
  <sheetFormatPr defaultColWidth="9" defaultRowHeight="13.5" x14ac:dyDescent="0.15"/>
  <cols>
    <col min="1" max="2" width="9" style="25"/>
    <col min="3" max="3" width="18.25" style="25" customWidth="1"/>
    <col min="4" max="4" width="23.375" style="25" customWidth="1"/>
    <col min="5" max="5" width="14.75" style="25" customWidth="1"/>
    <col min="6" max="6" width="15.375" style="25" customWidth="1"/>
    <col min="7" max="7" width="13.25" style="25" customWidth="1"/>
    <col min="8" max="8" width="13.125" style="25" customWidth="1"/>
    <col min="9" max="9" width="12.625" style="25" customWidth="1"/>
    <col min="10" max="16384" width="9" style="25"/>
  </cols>
  <sheetData>
    <row r="1" spans="1:9" ht="18.75" x14ac:dyDescent="0.15">
      <c r="A1" s="24"/>
      <c r="B1" s="24"/>
    </row>
    <row r="2" spans="1:9" ht="26.25" customHeight="1" x14ac:dyDescent="0.15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9" ht="19.5" customHeight="1" x14ac:dyDescent="0.15">
      <c r="A3" s="27" t="s">
        <v>1</v>
      </c>
      <c r="B3" s="27"/>
      <c r="C3" s="27"/>
      <c r="D3" s="27"/>
      <c r="E3" s="27"/>
      <c r="F3" s="27"/>
      <c r="G3" s="27"/>
      <c r="H3" s="27"/>
      <c r="I3" s="27"/>
    </row>
    <row r="4" spans="1:9" ht="27.75" customHeight="1" x14ac:dyDescent="0.15">
      <c r="A4" s="28" t="s">
        <v>2</v>
      </c>
      <c r="B4" s="29"/>
      <c r="C4" s="18" t="s">
        <v>169</v>
      </c>
      <c r="D4" s="18"/>
      <c r="E4" s="18"/>
      <c r="F4" s="18"/>
      <c r="G4" s="18"/>
      <c r="H4" s="18"/>
      <c r="I4" s="18"/>
    </row>
    <row r="5" spans="1:9" ht="33" customHeight="1" x14ac:dyDescent="0.15">
      <c r="A5" s="28" t="s">
        <v>3</v>
      </c>
      <c r="B5" s="29"/>
      <c r="C5" s="18" t="s">
        <v>4</v>
      </c>
      <c r="D5" s="18"/>
      <c r="E5" s="18"/>
      <c r="F5" s="2" t="s">
        <v>5</v>
      </c>
      <c r="G5" s="18" t="s">
        <v>6</v>
      </c>
      <c r="H5" s="18"/>
      <c r="I5" s="18"/>
    </row>
    <row r="6" spans="1:9" ht="33" customHeight="1" x14ac:dyDescent="0.15">
      <c r="A6" s="28" t="s">
        <v>7</v>
      </c>
      <c r="B6" s="29"/>
      <c r="C6" s="18" t="s">
        <v>8</v>
      </c>
      <c r="D6" s="18"/>
      <c r="E6" s="18"/>
      <c r="F6" s="2" t="s">
        <v>9</v>
      </c>
      <c r="G6" s="28">
        <v>18911449022</v>
      </c>
      <c r="H6" s="29"/>
      <c r="I6" s="30"/>
    </row>
    <row r="7" spans="1:9" s="33" customFormat="1" ht="18.75" customHeight="1" x14ac:dyDescent="0.15">
      <c r="A7" s="31" t="s">
        <v>10</v>
      </c>
      <c r="B7" s="32"/>
      <c r="C7" s="13"/>
      <c r="D7" s="2" t="s">
        <v>11</v>
      </c>
      <c r="E7" s="1" t="s">
        <v>12</v>
      </c>
      <c r="F7" s="1" t="s">
        <v>13</v>
      </c>
      <c r="G7" s="2" t="s">
        <v>14</v>
      </c>
      <c r="H7" s="2" t="s">
        <v>15</v>
      </c>
      <c r="I7" s="2" t="s">
        <v>16</v>
      </c>
    </row>
    <row r="8" spans="1:9" ht="20.25" customHeight="1" x14ac:dyDescent="0.15">
      <c r="A8" s="34"/>
      <c r="B8" s="35"/>
      <c r="C8" s="13" t="s">
        <v>17</v>
      </c>
      <c r="D8" s="13">
        <v>416.93950000000001</v>
      </c>
      <c r="E8" s="13">
        <v>416.93950000000001</v>
      </c>
      <c r="F8" s="22">
        <v>394.72516000000002</v>
      </c>
      <c r="G8" s="36">
        <v>10</v>
      </c>
      <c r="H8" s="37">
        <f>F8/E8</f>
        <v>0.94672047143530413</v>
      </c>
      <c r="I8" s="38">
        <f>G8*H8</f>
        <v>9.4672047143530413</v>
      </c>
    </row>
    <row r="9" spans="1:9" ht="21.75" customHeight="1" x14ac:dyDescent="0.15">
      <c r="A9" s="34"/>
      <c r="B9" s="35"/>
      <c r="C9" s="13" t="s">
        <v>18</v>
      </c>
      <c r="D9" s="13">
        <v>416.93950000000001</v>
      </c>
      <c r="E9" s="13">
        <v>416.93950000000001</v>
      </c>
      <c r="F9" s="22">
        <v>394.72516000000002</v>
      </c>
      <c r="G9" s="36" t="s">
        <v>19</v>
      </c>
      <c r="H9" s="37"/>
      <c r="I9" s="39" t="s">
        <v>19</v>
      </c>
    </row>
    <row r="10" spans="1:9" ht="18" customHeight="1" x14ac:dyDescent="0.15">
      <c r="A10" s="34"/>
      <c r="B10" s="35"/>
      <c r="C10" s="13" t="s">
        <v>20</v>
      </c>
      <c r="D10" s="13"/>
      <c r="E10" s="22"/>
      <c r="F10" s="22"/>
      <c r="G10" s="36" t="s">
        <v>19</v>
      </c>
      <c r="H10" s="37"/>
      <c r="I10" s="39" t="s">
        <v>19</v>
      </c>
    </row>
    <row r="11" spans="1:9" ht="22.5" customHeight="1" x14ac:dyDescent="0.15">
      <c r="A11" s="40"/>
      <c r="B11" s="41"/>
      <c r="C11" s="13" t="s">
        <v>21</v>
      </c>
      <c r="D11" s="13"/>
      <c r="E11" s="23"/>
      <c r="F11" s="23"/>
      <c r="G11" s="2" t="s">
        <v>19</v>
      </c>
      <c r="H11" s="23"/>
      <c r="I11" s="2" t="s">
        <v>19</v>
      </c>
    </row>
    <row r="12" spans="1:9" ht="27" customHeight="1" x14ac:dyDescent="0.15">
      <c r="A12" s="42" t="s">
        <v>22</v>
      </c>
      <c r="B12" s="43" t="s">
        <v>23</v>
      </c>
      <c r="C12" s="43"/>
      <c r="D12" s="43"/>
      <c r="E12" s="43"/>
      <c r="F12" s="18" t="s">
        <v>24</v>
      </c>
      <c r="G12" s="18"/>
      <c r="H12" s="18"/>
      <c r="I12" s="18"/>
    </row>
    <row r="13" spans="1:9" ht="300.95" customHeight="1" x14ac:dyDescent="0.15">
      <c r="A13" s="44"/>
      <c r="B13" s="45" t="s">
        <v>25</v>
      </c>
      <c r="C13" s="46"/>
      <c r="D13" s="46"/>
      <c r="E13" s="47"/>
      <c r="F13" s="14" t="s">
        <v>26</v>
      </c>
      <c r="G13" s="14"/>
      <c r="H13" s="14"/>
      <c r="I13" s="14"/>
    </row>
    <row r="14" spans="1:9" s="33" customFormat="1" ht="36.75" customHeight="1" x14ac:dyDescent="0.15">
      <c r="A14" s="48" t="s">
        <v>27</v>
      </c>
      <c r="B14" s="2" t="s">
        <v>28</v>
      </c>
      <c r="C14" s="2" t="s">
        <v>29</v>
      </c>
      <c r="D14" s="2" t="s">
        <v>30</v>
      </c>
      <c r="E14" s="1" t="s">
        <v>31</v>
      </c>
      <c r="F14" s="1" t="s">
        <v>32</v>
      </c>
      <c r="G14" s="2" t="s">
        <v>33</v>
      </c>
      <c r="H14" s="2" t="s">
        <v>16</v>
      </c>
      <c r="I14" s="1" t="s">
        <v>34</v>
      </c>
    </row>
    <row r="15" spans="1:9" ht="30" customHeight="1" x14ac:dyDescent="0.15">
      <c r="A15" s="49"/>
      <c r="B15" s="48" t="s">
        <v>35</v>
      </c>
      <c r="C15" s="15" t="s">
        <v>36</v>
      </c>
      <c r="D15" s="50" t="s">
        <v>37</v>
      </c>
      <c r="E15" s="4" t="s">
        <v>38</v>
      </c>
      <c r="F15" s="4" t="s">
        <v>39</v>
      </c>
      <c r="G15" s="3">
        <v>1</v>
      </c>
      <c r="H15" s="1">
        <v>1</v>
      </c>
      <c r="I15" s="2"/>
    </row>
    <row r="16" spans="1:9" ht="30" customHeight="1" x14ac:dyDescent="0.15">
      <c r="A16" s="49"/>
      <c r="B16" s="49"/>
      <c r="C16" s="16"/>
      <c r="D16" s="50" t="s">
        <v>40</v>
      </c>
      <c r="E16" s="4" t="s">
        <v>41</v>
      </c>
      <c r="F16" s="3">
        <v>1070</v>
      </c>
      <c r="G16" s="3">
        <v>1</v>
      </c>
      <c r="H16" s="1">
        <v>1</v>
      </c>
      <c r="I16" s="2"/>
    </row>
    <row r="17" spans="1:9" ht="30" customHeight="1" x14ac:dyDescent="0.15">
      <c r="A17" s="49"/>
      <c r="B17" s="49"/>
      <c r="C17" s="16"/>
      <c r="D17" s="50" t="s">
        <v>42</v>
      </c>
      <c r="E17" s="4" t="s">
        <v>43</v>
      </c>
      <c r="F17" s="3" t="s">
        <v>44</v>
      </c>
      <c r="G17" s="3">
        <v>1</v>
      </c>
      <c r="H17" s="1">
        <v>1</v>
      </c>
      <c r="I17" s="2"/>
    </row>
    <row r="18" spans="1:9" ht="30" customHeight="1" x14ac:dyDescent="0.15">
      <c r="A18" s="49"/>
      <c r="B18" s="49"/>
      <c r="C18" s="16"/>
      <c r="D18" s="50" t="s">
        <v>45</v>
      </c>
      <c r="E18" s="4" t="s">
        <v>46</v>
      </c>
      <c r="F18" s="4" t="s">
        <v>46</v>
      </c>
      <c r="G18" s="3">
        <v>1</v>
      </c>
      <c r="H18" s="1">
        <v>1</v>
      </c>
      <c r="I18" s="2"/>
    </row>
    <row r="19" spans="1:9" ht="30" customHeight="1" x14ac:dyDescent="0.15">
      <c r="A19" s="49"/>
      <c r="B19" s="49"/>
      <c r="C19" s="16"/>
      <c r="D19" s="50" t="s">
        <v>47</v>
      </c>
      <c r="E19" s="4" t="s">
        <v>48</v>
      </c>
      <c r="F19" s="4" t="s">
        <v>48</v>
      </c>
      <c r="G19" s="3">
        <v>1</v>
      </c>
      <c r="H19" s="5">
        <v>1</v>
      </c>
      <c r="I19" s="2"/>
    </row>
    <row r="20" spans="1:9" ht="30" customHeight="1" x14ac:dyDescent="0.15">
      <c r="A20" s="49"/>
      <c r="B20" s="49"/>
      <c r="C20" s="16"/>
      <c r="D20" s="50" t="s">
        <v>49</v>
      </c>
      <c r="E20" s="4" t="s">
        <v>50</v>
      </c>
      <c r="F20" s="3" t="s">
        <v>50</v>
      </c>
      <c r="G20" s="3">
        <v>1</v>
      </c>
      <c r="H20" s="1">
        <v>1</v>
      </c>
      <c r="I20" s="2"/>
    </row>
    <row r="21" spans="1:9" ht="36.950000000000003" customHeight="1" x14ac:dyDescent="0.15">
      <c r="A21" s="49"/>
      <c r="B21" s="49"/>
      <c r="C21" s="16"/>
      <c r="D21" s="50" t="s">
        <v>51</v>
      </c>
      <c r="E21" s="4" t="s">
        <v>52</v>
      </c>
      <c r="F21" s="3" t="s">
        <v>52</v>
      </c>
      <c r="G21" s="3">
        <v>1</v>
      </c>
      <c r="H21" s="1">
        <v>1</v>
      </c>
      <c r="I21" s="2"/>
    </row>
    <row r="22" spans="1:9" ht="30" customHeight="1" x14ac:dyDescent="0.15">
      <c r="A22" s="49"/>
      <c r="B22" s="49"/>
      <c r="C22" s="16"/>
      <c r="D22" s="50" t="s">
        <v>53</v>
      </c>
      <c r="E22" s="4" t="s">
        <v>54</v>
      </c>
      <c r="F22" s="3" t="s">
        <v>54</v>
      </c>
      <c r="G22" s="3">
        <v>1</v>
      </c>
      <c r="H22" s="1">
        <v>1</v>
      </c>
      <c r="I22" s="2"/>
    </row>
    <row r="23" spans="1:9" ht="30" customHeight="1" x14ac:dyDescent="0.15">
      <c r="A23" s="49"/>
      <c r="B23" s="49"/>
      <c r="C23" s="16"/>
      <c r="D23" s="50" t="s">
        <v>55</v>
      </c>
      <c r="E23" s="4" t="s">
        <v>56</v>
      </c>
      <c r="F23" s="3" t="s">
        <v>57</v>
      </c>
      <c r="G23" s="3">
        <v>1</v>
      </c>
      <c r="H23" s="1">
        <v>1</v>
      </c>
      <c r="I23" s="2"/>
    </row>
    <row r="24" spans="1:9" ht="30" customHeight="1" x14ac:dyDescent="0.15">
      <c r="A24" s="49"/>
      <c r="B24" s="49"/>
      <c r="C24" s="16"/>
      <c r="D24" s="50" t="s">
        <v>58</v>
      </c>
      <c r="E24" s="4" t="s">
        <v>48</v>
      </c>
      <c r="F24" s="3" t="s">
        <v>48</v>
      </c>
      <c r="G24" s="3">
        <v>1</v>
      </c>
      <c r="H24" s="1">
        <v>1</v>
      </c>
      <c r="I24" s="2"/>
    </row>
    <row r="25" spans="1:9" ht="30" customHeight="1" x14ac:dyDescent="0.15">
      <c r="A25" s="49"/>
      <c r="B25" s="49"/>
      <c r="C25" s="16"/>
      <c r="D25" s="50" t="s">
        <v>59</v>
      </c>
      <c r="E25" s="4" t="s">
        <v>60</v>
      </c>
      <c r="F25" s="3">
        <v>22</v>
      </c>
      <c r="G25" s="3">
        <v>1</v>
      </c>
      <c r="H25" s="5">
        <v>1</v>
      </c>
      <c r="I25" s="2"/>
    </row>
    <row r="26" spans="1:9" ht="30" customHeight="1" x14ac:dyDescent="0.15">
      <c r="A26" s="49"/>
      <c r="B26" s="49"/>
      <c r="C26" s="16"/>
      <c r="D26" s="50" t="s">
        <v>61</v>
      </c>
      <c r="E26" s="4" t="s">
        <v>62</v>
      </c>
      <c r="F26" s="3" t="s">
        <v>57</v>
      </c>
      <c r="G26" s="3">
        <v>1</v>
      </c>
      <c r="H26" s="1">
        <v>1</v>
      </c>
      <c r="I26" s="2"/>
    </row>
    <row r="27" spans="1:9" ht="30" customHeight="1" x14ac:dyDescent="0.15">
      <c r="A27" s="49"/>
      <c r="B27" s="49"/>
      <c r="C27" s="16"/>
      <c r="D27" s="50" t="s">
        <v>63</v>
      </c>
      <c r="E27" s="4" t="s">
        <v>64</v>
      </c>
      <c r="F27" s="3" t="s">
        <v>65</v>
      </c>
      <c r="G27" s="3">
        <v>1</v>
      </c>
      <c r="H27" s="1">
        <v>1</v>
      </c>
      <c r="I27" s="2"/>
    </row>
    <row r="28" spans="1:9" ht="30" customHeight="1" x14ac:dyDescent="0.15">
      <c r="A28" s="49"/>
      <c r="B28" s="49"/>
      <c r="C28" s="16"/>
      <c r="D28" s="50" t="s">
        <v>66</v>
      </c>
      <c r="E28" s="4" t="s">
        <v>48</v>
      </c>
      <c r="F28" s="3" t="s">
        <v>48</v>
      </c>
      <c r="G28" s="3">
        <v>1</v>
      </c>
      <c r="H28" s="1">
        <v>1</v>
      </c>
      <c r="I28" s="2"/>
    </row>
    <row r="29" spans="1:9" ht="30" customHeight="1" x14ac:dyDescent="0.15">
      <c r="A29" s="49"/>
      <c r="B29" s="49"/>
      <c r="C29" s="16"/>
      <c r="D29" s="50" t="s">
        <v>67</v>
      </c>
      <c r="E29" s="4" t="s">
        <v>64</v>
      </c>
      <c r="F29" s="3" t="s">
        <v>68</v>
      </c>
      <c r="G29" s="3">
        <v>1</v>
      </c>
      <c r="H29" s="1">
        <v>1</v>
      </c>
      <c r="I29" s="2"/>
    </row>
    <row r="30" spans="1:9" ht="30" customHeight="1" x14ac:dyDescent="0.15">
      <c r="A30" s="49"/>
      <c r="B30" s="49"/>
      <c r="C30" s="16"/>
      <c r="D30" s="50" t="s">
        <v>69</v>
      </c>
      <c r="E30" s="4" t="s">
        <v>70</v>
      </c>
      <c r="F30" s="3" t="s">
        <v>54</v>
      </c>
      <c r="G30" s="3">
        <v>1</v>
      </c>
      <c r="H30" s="1">
        <v>1</v>
      </c>
      <c r="I30" s="2"/>
    </row>
    <row r="31" spans="1:9" ht="30" customHeight="1" x14ac:dyDescent="0.15">
      <c r="A31" s="49"/>
      <c r="B31" s="49"/>
      <c r="C31" s="16"/>
      <c r="D31" s="50" t="s">
        <v>71</v>
      </c>
      <c r="E31" s="4" t="s">
        <v>70</v>
      </c>
      <c r="F31" s="3" t="s">
        <v>72</v>
      </c>
      <c r="G31" s="3">
        <v>1</v>
      </c>
      <c r="H31" s="1">
        <v>1</v>
      </c>
      <c r="I31" s="2"/>
    </row>
    <row r="32" spans="1:9" ht="30" customHeight="1" x14ac:dyDescent="0.15">
      <c r="A32" s="49"/>
      <c r="B32" s="49"/>
      <c r="C32" s="16"/>
      <c r="D32" s="50" t="s">
        <v>73</v>
      </c>
      <c r="E32" s="4" t="s">
        <v>74</v>
      </c>
      <c r="F32" s="3" t="s">
        <v>74</v>
      </c>
      <c r="G32" s="3">
        <v>1</v>
      </c>
      <c r="H32" s="1">
        <v>1</v>
      </c>
      <c r="I32" s="2"/>
    </row>
    <row r="33" spans="1:9" ht="30" customHeight="1" x14ac:dyDescent="0.15">
      <c r="A33" s="49"/>
      <c r="B33" s="49"/>
      <c r="C33" s="16"/>
      <c r="D33" s="50" t="s">
        <v>75</v>
      </c>
      <c r="E33" s="4" t="s">
        <v>76</v>
      </c>
      <c r="F33" s="3" t="s">
        <v>76</v>
      </c>
      <c r="G33" s="3">
        <v>1</v>
      </c>
      <c r="H33" s="1">
        <v>1</v>
      </c>
      <c r="I33" s="2"/>
    </row>
    <row r="34" spans="1:9" ht="30" customHeight="1" x14ac:dyDescent="0.15">
      <c r="A34" s="49"/>
      <c r="B34" s="49"/>
      <c r="C34" s="16"/>
      <c r="D34" s="50" t="s">
        <v>77</v>
      </c>
      <c r="E34" s="4" t="s">
        <v>62</v>
      </c>
      <c r="F34" s="3" t="s">
        <v>78</v>
      </c>
      <c r="G34" s="3">
        <v>1</v>
      </c>
      <c r="H34" s="1">
        <v>1</v>
      </c>
      <c r="I34" s="2"/>
    </row>
    <row r="35" spans="1:9" ht="30" customHeight="1" x14ac:dyDescent="0.15">
      <c r="A35" s="49"/>
      <c r="B35" s="49"/>
      <c r="C35" s="16"/>
      <c r="D35" s="50" t="s">
        <v>79</v>
      </c>
      <c r="E35" s="4" t="s">
        <v>70</v>
      </c>
      <c r="F35" s="3">
        <v>0</v>
      </c>
      <c r="G35" s="3">
        <v>1</v>
      </c>
      <c r="H35" s="1">
        <v>1</v>
      </c>
      <c r="I35" s="2"/>
    </row>
    <row r="36" spans="1:9" ht="30" customHeight="1" x14ac:dyDescent="0.15">
      <c r="A36" s="49"/>
      <c r="B36" s="49"/>
      <c r="C36" s="16"/>
      <c r="D36" s="50" t="s">
        <v>80</v>
      </c>
      <c r="E36" s="4" t="s">
        <v>81</v>
      </c>
      <c r="F36" s="4" t="s">
        <v>81</v>
      </c>
      <c r="G36" s="3">
        <v>1</v>
      </c>
      <c r="H36" s="1">
        <v>1</v>
      </c>
      <c r="I36" s="2"/>
    </row>
    <row r="37" spans="1:9" ht="30" customHeight="1" x14ac:dyDescent="0.15">
      <c r="A37" s="49"/>
      <c r="B37" s="49"/>
      <c r="C37" s="16"/>
      <c r="D37" s="50" t="s">
        <v>82</v>
      </c>
      <c r="E37" s="4" t="s">
        <v>81</v>
      </c>
      <c r="F37" s="4" t="s">
        <v>81</v>
      </c>
      <c r="G37" s="3">
        <v>1</v>
      </c>
      <c r="H37" s="1">
        <v>1</v>
      </c>
      <c r="I37" s="2"/>
    </row>
    <row r="38" spans="1:9" ht="30" customHeight="1" x14ac:dyDescent="0.15">
      <c r="A38" s="49"/>
      <c r="B38" s="49"/>
      <c r="C38" s="16"/>
      <c r="D38" s="50" t="s">
        <v>83</v>
      </c>
      <c r="E38" s="4" t="s">
        <v>81</v>
      </c>
      <c r="F38" s="4" t="s">
        <v>81</v>
      </c>
      <c r="G38" s="3">
        <v>1</v>
      </c>
      <c r="H38" s="1">
        <v>1</v>
      </c>
      <c r="I38" s="2"/>
    </row>
    <row r="39" spans="1:9" ht="30" customHeight="1" x14ac:dyDescent="0.15">
      <c r="A39" s="49"/>
      <c r="B39" s="49"/>
      <c r="C39" s="16"/>
      <c r="D39" s="8" t="s">
        <v>84</v>
      </c>
      <c r="E39" s="9" t="s">
        <v>85</v>
      </c>
      <c r="F39" s="1" t="s">
        <v>86</v>
      </c>
      <c r="G39" s="1">
        <v>1</v>
      </c>
      <c r="H39" s="1">
        <v>1</v>
      </c>
      <c r="I39" s="2"/>
    </row>
    <row r="40" spans="1:9" ht="30" customHeight="1" x14ac:dyDescent="0.15">
      <c r="A40" s="49"/>
      <c r="B40" s="49"/>
      <c r="C40" s="16"/>
      <c r="D40" s="8" t="s">
        <v>87</v>
      </c>
      <c r="E40" s="9" t="s">
        <v>81</v>
      </c>
      <c r="F40" s="9" t="s">
        <v>81</v>
      </c>
      <c r="G40" s="1">
        <v>1</v>
      </c>
      <c r="H40" s="1">
        <v>1</v>
      </c>
      <c r="I40" s="2"/>
    </row>
    <row r="41" spans="1:9" ht="30" customHeight="1" x14ac:dyDescent="0.15">
      <c r="A41" s="49"/>
      <c r="B41" s="49"/>
      <c r="C41" s="16"/>
      <c r="D41" s="8" t="s">
        <v>88</v>
      </c>
      <c r="E41" s="9" t="s">
        <v>81</v>
      </c>
      <c r="F41" s="9" t="s">
        <v>81</v>
      </c>
      <c r="G41" s="1">
        <v>1</v>
      </c>
      <c r="H41" s="1">
        <v>1</v>
      </c>
      <c r="I41" s="2"/>
    </row>
    <row r="42" spans="1:9" ht="30" customHeight="1" x14ac:dyDescent="0.15">
      <c r="A42" s="49"/>
      <c r="B42" s="49"/>
      <c r="C42" s="16"/>
      <c r="D42" s="8" t="s">
        <v>89</v>
      </c>
      <c r="E42" s="9" t="s">
        <v>81</v>
      </c>
      <c r="F42" s="9" t="s">
        <v>81</v>
      </c>
      <c r="G42" s="1">
        <v>1</v>
      </c>
      <c r="H42" s="1">
        <v>1</v>
      </c>
      <c r="I42" s="2"/>
    </row>
    <row r="43" spans="1:9" ht="30" customHeight="1" x14ac:dyDescent="0.15">
      <c r="A43" s="49"/>
      <c r="B43" s="49"/>
      <c r="C43" s="16"/>
      <c r="D43" s="8" t="s">
        <v>90</v>
      </c>
      <c r="E43" s="9" t="s">
        <v>91</v>
      </c>
      <c r="F43" s="1" t="s">
        <v>92</v>
      </c>
      <c r="G43" s="1">
        <v>3</v>
      </c>
      <c r="H43" s="1">
        <v>3</v>
      </c>
      <c r="I43" s="2"/>
    </row>
    <row r="44" spans="1:9" ht="30" customHeight="1" x14ac:dyDescent="0.15">
      <c r="A44" s="49"/>
      <c r="B44" s="49"/>
      <c r="C44" s="16"/>
      <c r="D44" s="8" t="s">
        <v>93</v>
      </c>
      <c r="E44" s="9">
        <v>6</v>
      </c>
      <c r="F44" s="1">
        <v>12</v>
      </c>
      <c r="G44" s="1">
        <v>2</v>
      </c>
      <c r="H44" s="1">
        <v>2</v>
      </c>
      <c r="I44" s="2"/>
    </row>
    <row r="45" spans="1:9" ht="30" customHeight="1" x14ac:dyDescent="0.15">
      <c r="A45" s="49"/>
      <c r="B45" s="49"/>
      <c r="C45" s="15" t="s">
        <v>94</v>
      </c>
      <c r="D45" s="8" t="s">
        <v>95</v>
      </c>
      <c r="E45" s="51">
        <v>0.96</v>
      </c>
      <c r="F45" s="52">
        <v>1</v>
      </c>
      <c r="G45" s="1">
        <v>1</v>
      </c>
      <c r="H45" s="1">
        <v>1</v>
      </c>
      <c r="I45" s="2"/>
    </row>
    <row r="46" spans="1:9" ht="30" customHeight="1" x14ac:dyDescent="0.15">
      <c r="A46" s="49"/>
      <c r="B46" s="49"/>
      <c r="C46" s="16"/>
      <c r="D46" s="8" t="s">
        <v>96</v>
      </c>
      <c r="E46" s="51">
        <v>0.82</v>
      </c>
      <c r="F46" s="52">
        <v>0.82</v>
      </c>
      <c r="G46" s="1">
        <v>1</v>
      </c>
      <c r="H46" s="1">
        <v>1</v>
      </c>
      <c r="I46" s="2"/>
    </row>
    <row r="47" spans="1:9" ht="30" customHeight="1" x14ac:dyDescent="0.15">
      <c r="A47" s="49"/>
      <c r="B47" s="49"/>
      <c r="C47" s="16"/>
      <c r="D47" s="8" t="s">
        <v>97</v>
      </c>
      <c r="E47" s="51">
        <v>0.94</v>
      </c>
      <c r="F47" s="52">
        <v>0.94</v>
      </c>
      <c r="G47" s="1">
        <v>1</v>
      </c>
      <c r="H47" s="1">
        <v>1</v>
      </c>
      <c r="I47" s="2"/>
    </row>
    <row r="48" spans="1:9" ht="30" customHeight="1" x14ac:dyDescent="0.15">
      <c r="A48" s="49"/>
      <c r="B48" s="49"/>
      <c r="C48" s="16"/>
      <c r="D48" s="8" t="s">
        <v>98</v>
      </c>
      <c r="E48" s="9" t="s">
        <v>99</v>
      </c>
      <c r="F48" s="6">
        <v>20</v>
      </c>
      <c r="G48" s="1">
        <v>1</v>
      </c>
      <c r="H48" s="1">
        <v>1</v>
      </c>
      <c r="I48" s="2"/>
    </row>
    <row r="49" spans="1:9" ht="30" customHeight="1" x14ac:dyDescent="0.15">
      <c r="A49" s="49"/>
      <c r="B49" s="49"/>
      <c r="C49" s="16"/>
      <c r="D49" s="8" t="s">
        <v>100</v>
      </c>
      <c r="E49" s="9" t="s">
        <v>57</v>
      </c>
      <c r="F49" s="6">
        <v>10</v>
      </c>
      <c r="G49" s="1">
        <v>1</v>
      </c>
      <c r="H49" s="1">
        <v>1</v>
      </c>
      <c r="I49" s="2"/>
    </row>
    <row r="50" spans="1:9" ht="30" customHeight="1" x14ac:dyDescent="0.15">
      <c r="A50" s="49"/>
      <c r="B50" s="49"/>
      <c r="C50" s="16"/>
      <c r="D50" s="8" t="s">
        <v>101</v>
      </c>
      <c r="E50" s="51">
        <v>0.5</v>
      </c>
      <c r="F50" s="52">
        <v>0.53849999999999998</v>
      </c>
      <c r="G50" s="1">
        <v>1</v>
      </c>
      <c r="H50" s="1">
        <v>1</v>
      </c>
      <c r="I50" s="2"/>
    </row>
    <row r="51" spans="1:9" ht="30" customHeight="1" x14ac:dyDescent="0.15">
      <c r="A51" s="49"/>
      <c r="B51" s="49"/>
      <c r="C51" s="16"/>
      <c r="D51" s="8" t="s">
        <v>102</v>
      </c>
      <c r="E51" s="51">
        <v>0.7</v>
      </c>
      <c r="F51" s="51">
        <v>0.7</v>
      </c>
      <c r="G51" s="1">
        <v>1</v>
      </c>
      <c r="H51" s="1">
        <v>1</v>
      </c>
      <c r="I51" s="2"/>
    </row>
    <row r="52" spans="1:9" ht="30" customHeight="1" x14ac:dyDescent="0.15">
      <c r="A52" s="49"/>
      <c r="B52" s="49"/>
      <c r="C52" s="16"/>
      <c r="D52" s="8" t="s">
        <v>103</v>
      </c>
      <c r="E52" s="51">
        <v>0.3</v>
      </c>
      <c r="F52" s="52">
        <v>0.3</v>
      </c>
      <c r="G52" s="1">
        <v>1</v>
      </c>
      <c r="H52" s="1">
        <v>1</v>
      </c>
      <c r="I52" s="2"/>
    </row>
    <row r="53" spans="1:9" ht="30" customHeight="1" x14ac:dyDescent="0.15">
      <c r="A53" s="49"/>
      <c r="B53" s="49"/>
      <c r="C53" s="16"/>
      <c r="D53" s="8" t="s">
        <v>104</v>
      </c>
      <c r="E53" s="53">
        <v>5.4861111111111097E-2</v>
      </c>
      <c r="F53" s="53">
        <v>5.4861111111111097E-2</v>
      </c>
      <c r="G53" s="1">
        <v>1</v>
      </c>
      <c r="H53" s="1">
        <v>1</v>
      </c>
      <c r="I53" s="2"/>
    </row>
    <row r="54" spans="1:9" ht="30" customHeight="1" x14ac:dyDescent="0.15">
      <c r="A54" s="49"/>
      <c r="B54" s="49"/>
      <c r="C54" s="16"/>
      <c r="D54" s="8" t="s">
        <v>105</v>
      </c>
      <c r="E54" s="51">
        <v>0.7</v>
      </c>
      <c r="F54" s="51">
        <v>0.71399999999999997</v>
      </c>
      <c r="G54" s="1">
        <v>1</v>
      </c>
      <c r="H54" s="1">
        <v>1</v>
      </c>
      <c r="I54" s="2"/>
    </row>
    <row r="55" spans="1:9" ht="30" customHeight="1" x14ac:dyDescent="0.15">
      <c r="A55" s="49"/>
      <c r="B55" s="49"/>
      <c r="C55" s="16"/>
      <c r="D55" s="8" t="s">
        <v>106</v>
      </c>
      <c r="E55" s="51">
        <v>0.25</v>
      </c>
      <c r="F55" s="52">
        <v>0.41</v>
      </c>
      <c r="G55" s="1">
        <v>1</v>
      </c>
      <c r="H55" s="1">
        <v>1</v>
      </c>
      <c r="I55" s="2"/>
    </row>
    <row r="56" spans="1:9" ht="30" customHeight="1" x14ac:dyDescent="0.15">
      <c r="A56" s="49"/>
      <c r="B56" s="49"/>
      <c r="C56" s="16"/>
      <c r="D56" s="8" t="s">
        <v>107</v>
      </c>
      <c r="E56" s="51">
        <v>0.85</v>
      </c>
      <c r="F56" s="52">
        <v>1</v>
      </c>
      <c r="G56" s="1">
        <v>1</v>
      </c>
      <c r="H56" s="1">
        <v>1</v>
      </c>
      <c r="I56" s="2"/>
    </row>
    <row r="57" spans="1:9" ht="30" customHeight="1" x14ac:dyDescent="0.15">
      <c r="A57" s="49"/>
      <c r="B57" s="49"/>
      <c r="C57" s="16"/>
      <c r="D57" s="8" t="s">
        <v>108</v>
      </c>
      <c r="E57" s="51">
        <v>0.9</v>
      </c>
      <c r="F57" s="52">
        <v>0.95</v>
      </c>
      <c r="G57" s="1">
        <v>1</v>
      </c>
      <c r="H57" s="1">
        <v>1</v>
      </c>
      <c r="I57" s="2"/>
    </row>
    <row r="58" spans="1:9" ht="30" customHeight="1" x14ac:dyDescent="0.15">
      <c r="A58" s="49"/>
      <c r="B58" s="49"/>
      <c r="C58" s="16"/>
      <c r="D58" s="8" t="s">
        <v>109</v>
      </c>
      <c r="E58" s="9" t="s">
        <v>110</v>
      </c>
      <c r="F58" s="6">
        <v>2</v>
      </c>
      <c r="G58" s="1">
        <v>1</v>
      </c>
      <c r="H58" s="1">
        <v>1</v>
      </c>
      <c r="I58" s="2"/>
    </row>
    <row r="59" spans="1:9" ht="30" customHeight="1" x14ac:dyDescent="0.15">
      <c r="A59" s="49"/>
      <c r="B59" s="49"/>
      <c r="C59" s="16"/>
      <c r="D59" s="8" t="s">
        <v>111</v>
      </c>
      <c r="E59" s="9" t="s">
        <v>112</v>
      </c>
      <c r="F59" s="6">
        <v>3</v>
      </c>
      <c r="G59" s="1">
        <v>1</v>
      </c>
      <c r="H59" s="1">
        <v>1</v>
      </c>
      <c r="I59" s="2"/>
    </row>
    <row r="60" spans="1:9" ht="30" customHeight="1" x14ac:dyDescent="0.15">
      <c r="A60" s="49"/>
      <c r="B60" s="49"/>
      <c r="C60" s="16"/>
      <c r="D60" s="8" t="s">
        <v>113</v>
      </c>
      <c r="E60" s="9">
        <v>0</v>
      </c>
      <c r="F60" s="6">
        <v>3</v>
      </c>
      <c r="G60" s="1">
        <v>1</v>
      </c>
      <c r="H60" s="1">
        <v>1</v>
      </c>
      <c r="I60" s="2"/>
    </row>
    <row r="61" spans="1:9" ht="30" customHeight="1" x14ac:dyDescent="0.15">
      <c r="A61" s="49"/>
      <c r="B61" s="49"/>
      <c r="C61" s="16"/>
      <c r="D61" s="8" t="s">
        <v>114</v>
      </c>
      <c r="E61" s="9">
        <v>0</v>
      </c>
      <c r="F61" s="6">
        <v>1</v>
      </c>
      <c r="G61" s="1">
        <v>1</v>
      </c>
      <c r="H61" s="1">
        <v>1</v>
      </c>
      <c r="I61" s="2"/>
    </row>
    <row r="62" spans="1:9" ht="30" customHeight="1" x14ac:dyDescent="0.15">
      <c r="A62" s="49"/>
      <c r="B62" s="49"/>
      <c r="C62" s="16"/>
      <c r="D62" s="8" t="s">
        <v>115</v>
      </c>
      <c r="E62" s="9">
        <v>0</v>
      </c>
      <c r="F62" s="6">
        <v>1</v>
      </c>
      <c r="G62" s="1">
        <v>1</v>
      </c>
      <c r="H62" s="1">
        <v>1</v>
      </c>
      <c r="I62" s="2"/>
    </row>
    <row r="63" spans="1:9" ht="30" customHeight="1" x14ac:dyDescent="0.15">
      <c r="A63" s="49"/>
      <c r="B63" s="49"/>
      <c r="C63" s="16"/>
      <c r="D63" s="8" t="s">
        <v>116</v>
      </c>
      <c r="E63" s="9" t="s">
        <v>110</v>
      </c>
      <c r="F63" s="9" t="s">
        <v>110</v>
      </c>
      <c r="G63" s="1">
        <v>1</v>
      </c>
      <c r="H63" s="1">
        <v>1</v>
      </c>
      <c r="I63" s="2"/>
    </row>
    <row r="64" spans="1:9" ht="30" customHeight="1" x14ac:dyDescent="0.15">
      <c r="A64" s="49"/>
      <c r="B64" s="49"/>
      <c r="C64" s="16"/>
      <c r="D64" s="8" t="s">
        <v>117</v>
      </c>
      <c r="E64" s="9" t="s">
        <v>81</v>
      </c>
      <c r="F64" s="9" t="s">
        <v>81</v>
      </c>
      <c r="G64" s="1">
        <v>1</v>
      </c>
      <c r="H64" s="1">
        <v>1</v>
      </c>
      <c r="I64" s="2"/>
    </row>
    <row r="65" spans="1:9" ht="30" customHeight="1" x14ac:dyDescent="0.15">
      <c r="A65" s="49"/>
      <c r="B65" s="49"/>
      <c r="C65" s="16"/>
      <c r="D65" s="8" t="s">
        <v>118</v>
      </c>
      <c r="E65" s="9" t="s">
        <v>56</v>
      </c>
      <c r="F65" s="6">
        <v>24</v>
      </c>
      <c r="G65" s="1">
        <v>1</v>
      </c>
      <c r="H65" s="1">
        <v>1</v>
      </c>
      <c r="I65" s="2"/>
    </row>
    <row r="66" spans="1:9" ht="30" customHeight="1" x14ac:dyDescent="0.15">
      <c r="A66" s="49"/>
      <c r="B66" s="49"/>
      <c r="C66" s="16"/>
      <c r="D66" s="8" t="s">
        <v>119</v>
      </c>
      <c r="E66" s="9" t="s">
        <v>120</v>
      </c>
      <c r="F66" s="6" t="s">
        <v>121</v>
      </c>
      <c r="G66" s="1">
        <v>1</v>
      </c>
      <c r="H66" s="1">
        <v>1</v>
      </c>
      <c r="I66" s="2"/>
    </row>
    <row r="67" spans="1:9" ht="30" customHeight="1" x14ac:dyDescent="0.15">
      <c r="A67" s="49"/>
      <c r="B67" s="49"/>
      <c r="C67" s="16"/>
      <c r="D67" s="8" t="s">
        <v>122</v>
      </c>
      <c r="E67" s="9" t="s">
        <v>123</v>
      </c>
      <c r="F67" s="6" t="s">
        <v>124</v>
      </c>
      <c r="G67" s="1">
        <v>1</v>
      </c>
      <c r="H67" s="1">
        <v>1</v>
      </c>
      <c r="I67" s="2"/>
    </row>
    <row r="68" spans="1:9" ht="30" customHeight="1" x14ac:dyDescent="0.15">
      <c r="A68" s="49"/>
      <c r="B68" s="49"/>
      <c r="C68" s="17"/>
      <c r="D68" s="7" t="s">
        <v>125</v>
      </c>
      <c r="E68" s="52" t="s">
        <v>126</v>
      </c>
      <c r="F68" s="52" t="s">
        <v>127</v>
      </c>
      <c r="G68" s="1">
        <v>1</v>
      </c>
      <c r="H68" s="1">
        <v>1</v>
      </c>
      <c r="I68" s="2"/>
    </row>
    <row r="69" spans="1:9" ht="30" customHeight="1" x14ac:dyDescent="0.15">
      <c r="A69" s="49"/>
      <c r="B69" s="49"/>
      <c r="C69" s="15" t="s">
        <v>128</v>
      </c>
      <c r="D69" s="8" t="s">
        <v>129</v>
      </c>
      <c r="E69" s="9" t="s">
        <v>130</v>
      </c>
      <c r="F69" s="52" t="s">
        <v>171</v>
      </c>
      <c r="G69" s="1">
        <v>1</v>
      </c>
      <c r="H69" s="1">
        <v>0</v>
      </c>
      <c r="I69" s="19" t="s">
        <v>174</v>
      </c>
    </row>
    <row r="70" spans="1:9" ht="30" customHeight="1" x14ac:dyDescent="0.15">
      <c r="A70" s="49"/>
      <c r="B70" s="49"/>
      <c r="C70" s="16"/>
      <c r="D70" s="8" t="s">
        <v>131</v>
      </c>
      <c r="E70" s="9" t="s">
        <v>132</v>
      </c>
      <c r="F70" s="52" t="s">
        <v>172</v>
      </c>
      <c r="G70" s="1">
        <v>1</v>
      </c>
      <c r="H70" s="1">
        <v>0</v>
      </c>
      <c r="I70" s="20"/>
    </row>
    <row r="71" spans="1:9" ht="30" customHeight="1" x14ac:dyDescent="0.15">
      <c r="A71" s="49"/>
      <c r="B71" s="49"/>
      <c r="C71" s="16"/>
      <c r="D71" s="8" t="s">
        <v>133</v>
      </c>
      <c r="E71" s="9" t="s">
        <v>134</v>
      </c>
      <c r="F71" s="52" t="s">
        <v>173</v>
      </c>
      <c r="G71" s="1">
        <v>1</v>
      </c>
      <c r="H71" s="1">
        <v>0</v>
      </c>
      <c r="I71" s="20"/>
    </row>
    <row r="72" spans="1:9" ht="30" customHeight="1" x14ac:dyDescent="0.15">
      <c r="A72" s="49"/>
      <c r="B72" s="49"/>
      <c r="C72" s="16"/>
      <c r="D72" s="8" t="s">
        <v>170</v>
      </c>
      <c r="E72" s="9" t="s">
        <v>135</v>
      </c>
      <c r="F72" s="52" t="s">
        <v>175</v>
      </c>
      <c r="G72" s="1">
        <v>1</v>
      </c>
      <c r="H72" s="1">
        <v>0</v>
      </c>
      <c r="I72" s="21"/>
    </row>
    <row r="73" spans="1:9" ht="30" customHeight="1" x14ac:dyDescent="0.15">
      <c r="A73" s="49"/>
      <c r="B73" s="49"/>
      <c r="C73" s="11" t="s">
        <v>136</v>
      </c>
      <c r="D73" s="8" t="s">
        <v>137</v>
      </c>
      <c r="E73" s="9">
        <v>416.93950000000001</v>
      </c>
      <c r="F73" s="10">
        <v>394.72516000000002</v>
      </c>
      <c r="G73" s="1">
        <v>5</v>
      </c>
      <c r="H73" s="1">
        <v>5</v>
      </c>
      <c r="I73" s="1" t="s">
        <v>176</v>
      </c>
    </row>
    <row r="74" spans="1:9" ht="30" customHeight="1" x14ac:dyDescent="0.15">
      <c r="A74" s="49"/>
      <c r="B74" s="48" t="s">
        <v>138</v>
      </c>
      <c r="C74" s="54" t="s">
        <v>139</v>
      </c>
      <c r="D74" s="55" t="s">
        <v>140</v>
      </c>
      <c r="E74" s="56"/>
      <c r="F74" s="57" t="s">
        <v>141</v>
      </c>
      <c r="G74" s="15">
        <v>5</v>
      </c>
      <c r="H74" s="15">
        <v>4</v>
      </c>
      <c r="I74" s="2"/>
    </row>
    <row r="75" spans="1:9" ht="30" customHeight="1" x14ac:dyDescent="0.15">
      <c r="A75" s="49"/>
      <c r="B75" s="49"/>
      <c r="C75" s="54"/>
      <c r="D75" s="58"/>
      <c r="E75" s="59"/>
      <c r="F75" s="57" t="s">
        <v>142</v>
      </c>
      <c r="G75" s="16"/>
      <c r="H75" s="16"/>
      <c r="I75" s="2"/>
    </row>
    <row r="76" spans="1:9" ht="30" customHeight="1" x14ac:dyDescent="0.15">
      <c r="A76" s="49"/>
      <c r="B76" s="49"/>
      <c r="C76" s="54"/>
      <c r="D76" s="60"/>
      <c r="E76" s="61"/>
      <c r="F76" s="57" t="s">
        <v>143</v>
      </c>
      <c r="G76" s="17"/>
      <c r="H76" s="17"/>
      <c r="I76" s="2"/>
    </row>
    <row r="77" spans="1:9" ht="30" customHeight="1" x14ac:dyDescent="0.15">
      <c r="A77" s="49"/>
      <c r="B77" s="49"/>
      <c r="C77" s="54" t="s">
        <v>144</v>
      </c>
      <c r="D77" s="55" t="s">
        <v>145</v>
      </c>
      <c r="E77" s="56"/>
      <c r="F77" s="57" t="s">
        <v>146</v>
      </c>
      <c r="G77" s="15">
        <v>5</v>
      </c>
      <c r="H77" s="15">
        <v>4</v>
      </c>
      <c r="I77" s="12"/>
    </row>
    <row r="78" spans="1:9" ht="30" customHeight="1" x14ac:dyDescent="0.15">
      <c r="A78" s="49"/>
      <c r="B78" s="49"/>
      <c r="C78" s="54"/>
      <c r="D78" s="58"/>
      <c r="E78" s="59"/>
      <c r="F78" s="57" t="s">
        <v>147</v>
      </c>
      <c r="G78" s="16"/>
      <c r="H78" s="16"/>
      <c r="I78" s="12"/>
    </row>
    <row r="79" spans="1:9" ht="30" customHeight="1" x14ac:dyDescent="0.15">
      <c r="A79" s="49"/>
      <c r="B79" s="49"/>
      <c r="C79" s="54"/>
      <c r="D79" s="60"/>
      <c r="E79" s="61"/>
      <c r="F79" s="57" t="s">
        <v>148</v>
      </c>
      <c r="G79" s="17"/>
      <c r="H79" s="17"/>
      <c r="I79" s="12"/>
    </row>
    <row r="80" spans="1:9" ht="30" customHeight="1" x14ac:dyDescent="0.15">
      <c r="A80" s="49"/>
      <c r="B80" s="49"/>
      <c r="C80" s="54" t="s">
        <v>149</v>
      </c>
      <c r="D80" s="55" t="s">
        <v>150</v>
      </c>
      <c r="E80" s="56"/>
      <c r="F80" s="57" t="s">
        <v>151</v>
      </c>
      <c r="G80" s="15">
        <v>5</v>
      </c>
      <c r="H80" s="15">
        <v>5</v>
      </c>
      <c r="I80" s="12"/>
    </row>
    <row r="81" spans="1:9" ht="30" customHeight="1" x14ac:dyDescent="0.15">
      <c r="A81" s="49"/>
      <c r="B81" s="49"/>
      <c r="C81" s="54"/>
      <c r="D81" s="58"/>
      <c r="E81" s="59"/>
      <c r="F81" s="57" t="s">
        <v>152</v>
      </c>
      <c r="G81" s="17"/>
      <c r="H81" s="17"/>
      <c r="I81" s="12"/>
    </row>
    <row r="82" spans="1:9" ht="30" customHeight="1" x14ac:dyDescent="0.15">
      <c r="A82" s="49"/>
      <c r="B82" s="49"/>
      <c r="C82" s="54" t="s">
        <v>153</v>
      </c>
      <c r="D82" s="62" t="s">
        <v>154</v>
      </c>
      <c r="E82" s="62"/>
      <c r="F82" s="57" t="s">
        <v>155</v>
      </c>
      <c r="G82" s="15">
        <v>5</v>
      </c>
      <c r="H82" s="15">
        <v>4</v>
      </c>
      <c r="I82" s="12"/>
    </row>
    <row r="83" spans="1:9" ht="30" customHeight="1" x14ac:dyDescent="0.15">
      <c r="A83" s="49"/>
      <c r="B83" s="49"/>
      <c r="C83" s="54"/>
      <c r="D83" s="62"/>
      <c r="E83" s="62"/>
      <c r="F83" s="57" t="s">
        <v>156</v>
      </c>
      <c r="G83" s="17"/>
      <c r="H83" s="17"/>
      <c r="I83" s="12"/>
    </row>
    <row r="84" spans="1:9" ht="30" customHeight="1" x14ac:dyDescent="0.15">
      <c r="A84" s="49"/>
      <c r="B84" s="43" t="s">
        <v>157</v>
      </c>
      <c r="C84" s="16" t="s">
        <v>158</v>
      </c>
      <c r="D84" s="63" t="s">
        <v>159</v>
      </c>
      <c r="E84" s="64" t="s">
        <v>160</v>
      </c>
      <c r="F84" s="65">
        <v>1</v>
      </c>
      <c r="G84" s="1">
        <v>2</v>
      </c>
      <c r="H84" s="1">
        <v>2</v>
      </c>
      <c r="I84" s="13"/>
    </row>
    <row r="85" spans="1:9" ht="27" customHeight="1" x14ac:dyDescent="0.15">
      <c r="A85" s="49"/>
      <c r="B85" s="43"/>
      <c r="C85" s="16"/>
      <c r="D85" s="8" t="s">
        <v>161</v>
      </c>
      <c r="E85" s="9" t="s">
        <v>160</v>
      </c>
      <c r="F85" s="65">
        <v>1</v>
      </c>
      <c r="G85" s="1">
        <v>1</v>
      </c>
      <c r="H85" s="1">
        <v>1</v>
      </c>
      <c r="I85" s="13"/>
    </row>
    <row r="86" spans="1:9" ht="23.1" customHeight="1" x14ac:dyDescent="0.15">
      <c r="A86" s="49"/>
      <c r="B86" s="66"/>
      <c r="C86" s="16"/>
      <c r="D86" s="8" t="s">
        <v>162</v>
      </c>
      <c r="E86" s="9" t="s">
        <v>163</v>
      </c>
      <c r="F86" s="65" t="s">
        <v>163</v>
      </c>
      <c r="G86" s="1">
        <v>1</v>
      </c>
      <c r="H86" s="1">
        <v>1</v>
      </c>
      <c r="I86" s="13"/>
    </row>
    <row r="87" spans="1:9" ht="24.75" customHeight="1" x14ac:dyDescent="0.15">
      <c r="A87" s="67" t="s">
        <v>164</v>
      </c>
      <c r="B87" s="68"/>
      <c r="C87" s="68"/>
      <c r="D87" s="68"/>
      <c r="E87" s="68"/>
      <c r="F87" s="69"/>
      <c r="G87" s="70">
        <v>100</v>
      </c>
      <c r="H87" s="71">
        <f>SUM(H15:H86)+I8</f>
        <v>92.467204714353045</v>
      </c>
      <c r="I87" s="72"/>
    </row>
    <row r="88" spans="1:9" ht="22.5" customHeight="1" x14ac:dyDescent="0.15">
      <c r="A88" s="73" t="s">
        <v>165</v>
      </c>
      <c r="B88" s="73"/>
      <c r="C88" s="73"/>
      <c r="D88" s="73"/>
      <c r="E88" s="73"/>
      <c r="F88" s="73"/>
      <c r="G88" s="73"/>
      <c r="H88" s="73"/>
      <c r="I88" s="73"/>
    </row>
    <row r="89" spans="1:9" ht="67.5" customHeight="1" x14ac:dyDescent="0.15">
      <c r="A89" s="74" t="s">
        <v>166</v>
      </c>
      <c r="B89" s="74"/>
      <c r="C89" s="74"/>
      <c r="D89" s="74"/>
      <c r="E89" s="74"/>
      <c r="F89" s="74"/>
      <c r="G89" s="74"/>
      <c r="H89" s="74"/>
      <c r="I89" s="74"/>
    </row>
    <row r="90" spans="1:9" ht="42.75" customHeight="1" x14ac:dyDescent="0.15">
      <c r="A90" s="74" t="s">
        <v>167</v>
      </c>
      <c r="B90" s="74"/>
      <c r="C90" s="74"/>
      <c r="D90" s="74"/>
      <c r="E90" s="74"/>
      <c r="F90" s="74"/>
      <c r="G90" s="74"/>
      <c r="H90" s="74"/>
      <c r="I90" s="74"/>
    </row>
    <row r="91" spans="1:9" ht="30.75" customHeight="1" x14ac:dyDescent="0.15">
      <c r="A91" s="75" t="s">
        <v>168</v>
      </c>
      <c r="B91" s="75"/>
      <c r="C91" s="75"/>
      <c r="D91" s="75"/>
      <c r="E91" s="75"/>
      <c r="F91" s="75"/>
      <c r="G91" s="75"/>
      <c r="H91" s="75"/>
      <c r="I91" s="75"/>
    </row>
  </sheetData>
  <mergeCells count="46">
    <mergeCell ref="D77:E79"/>
    <mergeCell ref="D74:E76"/>
    <mergeCell ref="I69:I72"/>
    <mergeCell ref="A90:I90"/>
    <mergeCell ref="A91:I91"/>
    <mergeCell ref="A12:A13"/>
    <mergeCell ref="A14:A86"/>
    <mergeCell ref="B15:B73"/>
    <mergeCell ref="B74:B83"/>
    <mergeCell ref="B84:B86"/>
    <mergeCell ref="C15:C44"/>
    <mergeCell ref="C45:C68"/>
    <mergeCell ref="C69:C72"/>
    <mergeCell ref="C74:C76"/>
    <mergeCell ref="C77:C79"/>
    <mergeCell ref="C80:C81"/>
    <mergeCell ref="C82:C83"/>
    <mergeCell ref="C84:C86"/>
    <mergeCell ref="B13:E13"/>
    <mergeCell ref="F13:I13"/>
    <mergeCell ref="A87:F87"/>
    <mergeCell ref="A88:I88"/>
    <mergeCell ref="A89:I89"/>
    <mergeCell ref="G74:G76"/>
    <mergeCell ref="G77:G79"/>
    <mergeCell ref="G80:G81"/>
    <mergeCell ref="G82:G83"/>
    <mergeCell ref="H74:H76"/>
    <mergeCell ref="H77:H79"/>
    <mergeCell ref="H80:H81"/>
    <mergeCell ref="H82:H83"/>
    <mergeCell ref="D82:E83"/>
    <mergeCell ref="D80:E81"/>
    <mergeCell ref="A6:B6"/>
    <mergeCell ref="C6:E6"/>
    <mergeCell ref="G6:I6"/>
    <mergeCell ref="B12:E12"/>
    <mergeCell ref="F12:I12"/>
    <mergeCell ref="A7:B11"/>
    <mergeCell ref="A2:I2"/>
    <mergeCell ref="A3:I3"/>
    <mergeCell ref="A4:B4"/>
    <mergeCell ref="C4:I4"/>
    <mergeCell ref="A5:B5"/>
    <mergeCell ref="C5:E5"/>
    <mergeCell ref="G5:I5"/>
  </mergeCells>
  <phoneticPr fontId="10" type="noConversion"/>
  <pageMargins left="0.18" right="0.16" top="0.34" bottom="0.34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</dc:creator>
  <cp:lastModifiedBy>PC</cp:lastModifiedBy>
  <cp:lastPrinted>2018-06-01T05:13:00Z</cp:lastPrinted>
  <dcterms:created xsi:type="dcterms:W3CDTF">2018-05-31T10:50:00Z</dcterms:created>
  <dcterms:modified xsi:type="dcterms:W3CDTF">2022-05-17T02:15:28Z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9699FE08A4B64F4AA7E779F8B7B25C6E</vt:lpwstr>
  </property>
  <property fmtid="{D5CDD505-2E9C-101B-9397-08002B2CF9AE}" pid="4" name="commondata">
    <vt:lpwstr>eyJoZGlkIjoiMjVmZWQ4M2JhNzQxMzg2MzkxNWVjNzRjZjZlZTlhYzUifQ==</vt:lpwstr>
  </property>
</Properties>
</file>