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单位工作\1-资产管理处工作\2021年项目绩效评价\21年项目绩效评价上交资料\自评\"/>
    </mc:Choice>
  </mc:AlternateContent>
  <bookViews>
    <workbookView xWindow="0" yWindow="0" windowWidth="24000" windowHeight="9765"/>
  </bookViews>
  <sheets>
    <sheet name="Sheet1" sheetId="1" r:id="rId1"/>
    <sheet name="Sheet2" sheetId="2" r:id="rId2"/>
    <sheet name="Sheet3" sheetId="3" r:id="rId3"/>
  </sheets>
  <calcPr calcId="162913"/>
</workbook>
</file>

<file path=xl/calcChain.xml><?xml version="1.0" encoding="utf-8"?>
<calcChain xmlns="http://schemas.openxmlformats.org/spreadsheetml/2006/main">
  <c r="H24" i="1" l="1"/>
  <c r="H23" i="1"/>
  <c r="H22" i="1"/>
  <c r="H21" i="1"/>
  <c r="H20" i="1"/>
  <c r="H19" i="1"/>
  <c r="H18" i="1"/>
  <c r="H17" i="1"/>
  <c r="H16" i="1"/>
  <c r="H25" i="1" s="1"/>
  <c r="H15" i="1"/>
  <c r="I9" i="1"/>
  <c r="I8" i="1"/>
</calcChain>
</file>

<file path=xl/sharedStrings.xml><?xml version="1.0" encoding="utf-8"?>
<sst xmlns="http://schemas.openxmlformats.org/spreadsheetml/2006/main" count="75" uniqueCount="64">
  <si>
    <t>项目支出绩效自评表</t>
  </si>
  <si>
    <r>
      <rPr>
        <sz val="11"/>
        <color theme="1"/>
        <rFont val="宋体"/>
        <family val="3"/>
        <charset val="134"/>
        <scheme val="minor"/>
      </rPr>
      <t>(2021</t>
    </r>
    <r>
      <rPr>
        <sz val="11"/>
        <color theme="1"/>
        <rFont val="宋体"/>
        <family val="3"/>
        <charset val="134"/>
        <scheme val="minor"/>
      </rPr>
      <t>年度)</t>
    </r>
  </si>
  <si>
    <t>项目名称</t>
  </si>
  <si>
    <t>实训基地建设-验视光实训基地建设项目</t>
  </si>
  <si>
    <t>主管部门</t>
  </si>
  <si>
    <t>北京一轻控股有限责任公司</t>
  </si>
  <si>
    <t xml:space="preserve">实施单位 </t>
  </si>
  <si>
    <t>北京轻工技师学院</t>
  </si>
  <si>
    <t>项目负责人</t>
  </si>
  <si>
    <t>郎德琴</t>
  </si>
  <si>
    <t>联系电话</t>
  </si>
  <si>
    <t>项目资金                   (万元）</t>
  </si>
  <si>
    <t>年初预算数</t>
  </si>
  <si>
    <t>全年预算数</t>
  </si>
  <si>
    <t>全年执行数</t>
  </si>
  <si>
    <t>分值（10分）</t>
  </si>
  <si>
    <t>执行率（B/A)</t>
  </si>
  <si>
    <t>得分</t>
  </si>
  <si>
    <t>年度资金总额</t>
  </si>
  <si>
    <t>其中：当年财政拨款</t>
  </si>
  <si>
    <r>
      <rPr>
        <sz val="11"/>
        <color theme="1"/>
        <rFont val="宋体"/>
        <family val="3"/>
        <charset val="134"/>
        <scheme val="minor"/>
      </rPr>
      <t xml:space="preserve"> </t>
    </r>
    <r>
      <rPr>
        <sz val="11"/>
        <color theme="1"/>
        <rFont val="宋体"/>
        <family val="3"/>
        <charset val="134"/>
        <scheme val="minor"/>
      </rPr>
      <t xml:space="preserve">     上年结转资金</t>
    </r>
  </si>
  <si>
    <t>-</t>
  </si>
  <si>
    <t xml:space="preserve">     其他资金</t>
  </si>
  <si>
    <t>年度总体目标</t>
  </si>
  <si>
    <t>预期目标</t>
  </si>
  <si>
    <t>实际完成情况</t>
  </si>
  <si>
    <t>通过验视光实训基地建设项目建设，不仅能实现对学生的实践教学与职业技能的培训，还能承接社会眼视光专业从业人员的技术培训基地，为培养高素质的技能型眼视光专门型人才提供了坚实的保障。</t>
  </si>
  <si>
    <t>购置验视光实训设备一批，构建模拟企业生产环境，产教融合，提高教学质量，提升学生技能，适应眼视光企业用人要求，让学生可以在和实际工作环境相同的环境中进行眼视光专业的实际训练。极大地减少学生日后在工作中的适应期，增加学生的工作效率以及工作质量，培养高技能型专门人才。</t>
  </si>
  <si>
    <t>绩效指标</t>
  </si>
  <si>
    <t>一级指标</t>
  </si>
  <si>
    <t>二级指标</t>
  </si>
  <si>
    <t>三级指标</t>
  </si>
  <si>
    <t>年度指标</t>
  </si>
  <si>
    <t>实际完成值</t>
  </si>
  <si>
    <t>分值</t>
  </si>
  <si>
    <t>偏差原因分析及改进措施</t>
  </si>
  <si>
    <t>产出指标</t>
  </si>
  <si>
    <t xml:space="preserve">数量指标
</t>
  </si>
  <si>
    <r>
      <rPr>
        <sz val="10"/>
        <rFont val="宋体"/>
        <family val="3"/>
        <charset val="134"/>
        <scheme val="minor"/>
      </rPr>
      <t xml:space="preserve">设备采购到位
1、电脑角膜曲率计5台
2、电脑查片仪 5台
3、手动视力检查器5台
4、自动视力表 5台
5、综合验光台 5台
6、磨边机1台
7、半自动磨边机4 台
8、手动倒边机 10台
</t>
    </r>
    <r>
      <rPr>
        <sz val="10"/>
        <rFont val="宋体"/>
        <family val="3"/>
        <charset val="134"/>
      </rPr>
      <t>┄</t>
    </r>
    <r>
      <rPr>
        <sz val="10"/>
        <rFont val="宋体"/>
        <family val="3"/>
        <charset val="134"/>
        <scheme val="minor"/>
      </rPr>
      <t>等教育教学实训设备；</t>
    </r>
  </si>
  <si>
    <t>无偏差</t>
  </si>
  <si>
    <t>质量指标</t>
  </si>
  <si>
    <t>1、符合国家、北京市教委和财政的相关政策；
2、满足验视光专业的教学需求；
3、所购置的软硬件设备质量达到节能和3C等标准；
4、实训基地建设符合北京市教委重点建设实训基地标准。</t>
  </si>
  <si>
    <t>时效指标</t>
  </si>
  <si>
    <t>1、前期准备工作（2019年5月-10月）
内容：对项目进行调研、论证，撰写可行性报告。
2、项目评审及北京市财政局批复（2019年11月-12月）。
3、设备的选购、调研（2019年12月-2020年2月）
内容：考察生产厂家，公开招投标，确定中标商，签订采购合同。
4、设备安装调试、验收（2020年3月-9月）.
5、2020年12月完成组织专家评估验收。</t>
  </si>
  <si>
    <t>由于疫情关系，项目实施滞后；</t>
  </si>
  <si>
    <t>成本指标</t>
  </si>
  <si>
    <t>项目预算控制成本119.28706万元；
单位购置成本 ≤119.28706万元</t>
  </si>
  <si>
    <t>效益指标</t>
  </si>
  <si>
    <t>经济效益指标</t>
  </si>
  <si>
    <t>设备利用率</t>
  </si>
  <si>
    <t>社会效益指标</t>
  </si>
  <si>
    <t>提高学生技能，满足用人单位需求，提供社会培训100人次以上</t>
  </si>
  <si>
    <t>生态效益指标</t>
  </si>
  <si>
    <t>建设过程中无环境污染</t>
  </si>
  <si>
    <t>可持续影响指标</t>
  </si>
  <si>
    <t>实训室持续使用8年以上；</t>
  </si>
  <si>
    <t>满意度指标</t>
  </si>
  <si>
    <t>服务对象满意度指标</t>
  </si>
  <si>
    <t>师生、教师及社会培训对象满意度</t>
  </si>
  <si>
    <t>总分</t>
  </si>
  <si>
    <t>注: 1.得分一档最高不能超过该指标分值上限。</t>
  </si>
  <si>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</si>
  <si>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r>
      <rPr>
        <sz val="11"/>
        <color theme="1"/>
        <rFont val="宋体"/>
        <family val="3"/>
        <charset val="134"/>
        <scheme val="minor"/>
      </rPr>
      <t xml:space="preserve">    </t>
    </r>
    <r>
      <rPr>
        <sz val="11"/>
        <color theme="1"/>
        <rFont val="宋体"/>
        <family val="3"/>
        <charset val="134"/>
        <scheme val="minor"/>
      </rPr>
      <t>3</t>
    </r>
    <r>
      <rPr>
        <sz val="11"/>
        <color theme="1"/>
        <rFont val="宋体"/>
        <family val="3"/>
        <charset val="134"/>
        <scheme val="minor"/>
      </rPr>
      <t>.请在“偏差原因分析及改进措施”中说明偏离目标、不能完成目标的原因及拟采取的措施。</t>
    </r>
  </si>
  <si>
    <r>
      <rPr>
        <sz val="11"/>
        <color theme="1"/>
        <rFont val="宋体"/>
        <family val="3"/>
        <charset val="134"/>
        <scheme val="minor"/>
      </rPr>
      <t xml:space="preserve">    4.</t>
    </r>
    <r>
      <rPr>
        <sz val="11"/>
        <color theme="1"/>
        <rFont val="宋体"/>
        <family val="3"/>
        <charset val="134"/>
        <scheme val="minor"/>
      </rPr>
      <t>90（含）-100分为优、80（含）-90分为良、60（含）-80分为中、60分以下为差。</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</si>
</sst>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8" formatCode="0.00_ "/>
    <numFmt numFmtId="179" formatCode="0.000000_ "/>
  </numFmts>
  <fonts count="10" x14ac:knownFonts="1">
    <font>
      <sz val="11"/>
      <color theme="1"/>
      <name val="宋体"/>
      <charset val="134"/>
      <scheme val="minor"/>
    </font>
    <font>
      <b/>
      <sz val="14"/>
      <color theme="1"/>
      <name val="宋体"/>
      <family val="3"/>
      <charset val="134"/>
      <scheme val="minor"/>
    </font>
    <font>
      <sz val="11"/>
      <color theme="1"/>
      <name val="宋体"/>
      <family val="3"/>
      <charset val="134"/>
      <scheme val="minor"/>
    </font>
    <font>
      <sz val="11"/>
      <name val="宋体"/>
      <family val="3"/>
      <charset val="134"/>
      <scheme val="minor"/>
    </font>
    <font>
      <sz val="11"/>
      <name val="宋体"/>
      <family val="3"/>
      <charset val="134"/>
      <scheme val="minor"/>
    </font>
    <font>
      <sz val="10"/>
      <name val="宋体"/>
      <family val="3"/>
      <charset val="134"/>
      <scheme val="minor"/>
    </font>
    <font>
      <sz val="10"/>
      <name val="宋体"/>
      <family val="3"/>
      <charset val="134"/>
    </font>
    <font>
      <b/>
      <sz val="10"/>
      <name val="宋体"/>
      <family val="3"/>
      <charset val="134"/>
      <scheme val="minor"/>
    </font>
    <font>
      <sz val="12"/>
      <name val="宋体"/>
      <family val="3"/>
      <charset val="134"/>
    </font>
    <font>
      <sz val="9"/>
      <name val="宋体"/>
      <family val="3"/>
      <charset val="134"/>
      <scheme val="minor"/>
    </font>
  </fonts>
  <fills count="2">
    <fill>
      <patternFill patternType="none"/>
    </fill>
    <fill>
      <patternFill patternType="gray125"/>
    </fill>
  </fills>
  <borders count="13">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style="thin">
        <color auto="1"/>
      </right>
      <top style="thin">
        <color auto="1"/>
      </top>
      <bottom style="thin">
        <color auto="1"/>
      </bottom>
      <diagonal/>
    </border>
  </borders>
  <cellStyleXfs count="2">
    <xf numFmtId="0" fontId="0" fillId="0" borderId="0">
      <alignment vertical="center"/>
    </xf>
    <xf numFmtId="0" fontId="8" fillId="0" borderId="0"/>
  </cellStyleXfs>
  <cellXfs count="52">
    <xf numFmtId="0" fontId="0" fillId="0" borderId="0" xfId="0">
      <alignment vertical="center"/>
    </xf>
    <xf numFmtId="0" fontId="0" fillId="0" borderId="0" xfId="0" applyAlignment="1">
      <alignment horizontal="center" vertical="center"/>
    </xf>
    <xf numFmtId="0" fontId="1" fillId="0" borderId="0" xfId="0" applyFont="1" applyAlignment="1">
      <alignment vertical="center"/>
    </xf>
    <xf numFmtId="0" fontId="0" fillId="0" borderId="4" xfId="0" applyBorder="1" applyAlignment="1">
      <alignment horizontal="center" vertical="center"/>
    </xf>
    <xf numFmtId="0" fontId="2" fillId="0" borderId="4" xfId="0" applyFont="1" applyBorder="1" applyAlignment="1">
      <alignment horizontal="center" vertical="center"/>
    </xf>
    <xf numFmtId="0" fontId="0" fillId="0" borderId="4" xfId="0" applyBorder="1" applyAlignment="1">
      <alignment vertical="center"/>
    </xf>
    <xf numFmtId="0" fontId="2" fillId="0" borderId="4" xfId="0" applyFont="1" applyBorder="1" applyAlignment="1">
      <alignment horizontal="center" vertical="center" wrapText="1"/>
    </xf>
    <xf numFmtId="179" fontId="3" fillId="0" borderId="4" xfId="0" applyNumberFormat="1" applyFont="1" applyBorder="1">
      <alignment vertical="center"/>
    </xf>
    <xf numFmtId="0" fontId="3" fillId="0" borderId="4" xfId="0" applyFont="1" applyBorder="1" applyAlignment="1">
      <alignment horizontal="center" vertical="center"/>
    </xf>
    <xf numFmtId="10" fontId="3" fillId="0" borderId="4" xfId="0" applyNumberFormat="1" applyFont="1" applyBorder="1">
      <alignment vertical="center"/>
    </xf>
    <xf numFmtId="0" fontId="2" fillId="0" borderId="4" xfId="0" applyFont="1" applyBorder="1" applyAlignment="1">
      <alignment vertical="center"/>
    </xf>
    <xf numFmtId="0" fontId="4" fillId="0" borderId="4" xfId="0" applyFont="1" applyBorder="1" applyAlignment="1">
      <alignment horizontal="center" vertical="center"/>
    </xf>
    <xf numFmtId="0" fontId="0" fillId="0" borderId="4" xfId="0" applyBorder="1">
      <alignment vertical="center"/>
    </xf>
    <xf numFmtId="0" fontId="5" fillId="0" borderId="4" xfId="0" applyFont="1" applyBorder="1" applyAlignment="1">
      <alignment horizontal="left" vertical="center" wrapText="1"/>
    </xf>
    <xf numFmtId="0" fontId="5"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6" fillId="0" borderId="4" xfId="1" applyNumberFormat="1" applyFont="1" applyFill="1" applyBorder="1" applyAlignment="1">
      <alignment horizontal="center" vertical="center" wrapText="1"/>
    </xf>
    <xf numFmtId="9" fontId="5" fillId="0" borderId="4" xfId="0" applyNumberFormat="1" applyFont="1" applyBorder="1" applyAlignment="1">
      <alignment vertical="center" wrapText="1"/>
    </xf>
    <xf numFmtId="0" fontId="6" fillId="0" borderId="4" xfId="0" applyFont="1" applyBorder="1" applyAlignment="1">
      <alignment horizontal="left" vertical="center" wrapText="1"/>
    </xf>
    <xf numFmtId="9" fontId="5" fillId="0" borderId="4" xfId="0" applyNumberFormat="1" applyFont="1" applyBorder="1" applyAlignment="1">
      <alignment horizontal="left" vertical="center" wrapText="1"/>
    </xf>
    <xf numFmtId="0" fontId="7" fillId="0" borderId="4" xfId="0" applyFont="1" applyBorder="1" applyAlignment="1">
      <alignment horizontal="center" vertical="center" wrapText="1"/>
    </xf>
    <xf numFmtId="178" fontId="3" fillId="0" borderId="4" xfId="0" applyNumberFormat="1" applyFont="1" applyBorder="1" applyAlignment="1">
      <alignment horizontal="center" vertical="center" wrapText="1"/>
    </xf>
    <xf numFmtId="178" fontId="4" fillId="0" borderId="4" xfId="0" applyNumberFormat="1" applyFont="1" applyBorder="1"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0" fillId="0" borderId="12" xfId="0" applyBorder="1" applyAlignment="1">
      <alignment horizontal="center" vertical="center"/>
    </xf>
    <xf numFmtId="0" fontId="2" fillId="0" borderId="4" xfId="0" applyFont="1" applyBorder="1" applyAlignment="1">
      <alignment horizontal="center" vertical="center" wrapText="1"/>
    </xf>
    <xf numFmtId="0" fontId="0" fillId="0" borderId="4" xfId="0" applyBorder="1" applyAlignment="1">
      <alignment horizontal="center" vertical="center" wrapText="1"/>
    </xf>
    <xf numFmtId="0" fontId="5" fillId="0" borderId="4" xfId="0" applyFont="1" applyBorder="1" applyAlignment="1">
      <alignment horizontal="left" vertical="center" wrapText="1"/>
    </xf>
    <xf numFmtId="0" fontId="7" fillId="0" borderId="4" xfId="0" applyFont="1" applyBorder="1" applyAlignment="1">
      <alignment horizontal="center" vertical="center" wrapText="1"/>
    </xf>
    <xf numFmtId="0" fontId="0" fillId="0" borderId="11" xfId="0" applyBorder="1" applyAlignment="1">
      <alignment horizontal="left" vertical="center"/>
    </xf>
    <xf numFmtId="0" fontId="2" fillId="0" borderId="0" xfId="0" applyFont="1" applyAlignment="1">
      <alignment horizontal="left" vertical="center" wrapText="1"/>
    </xf>
    <xf numFmtId="0" fontId="0" fillId="0" borderId="0" xfId="0" applyAlignment="1">
      <alignment horizontal="left" vertical="center" wrapText="1"/>
    </xf>
    <xf numFmtId="0" fontId="2" fillId="0" borderId="0" xfId="0" applyFont="1" applyAlignment="1">
      <alignment horizontal="left" vertical="center"/>
    </xf>
    <xf numFmtId="0" fontId="0" fillId="0" borderId="0" xfId="0" applyAlignment="1">
      <alignment horizontal="left" vertical="center"/>
    </xf>
    <xf numFmtId="0" fontId="0" fillId="0" borderId="5" xfId="0" applyBorder="1" applyAlignment="1">
      <alignment horizontal="center" vertical="center" textRotation="255"/>
    </xf>
    <xf numFmtId="0" fontId="0" fillId="0" borderId="9" xfId="0" applyBorder="1" applyAlignment="1">
      <alignment horizontal="center" vertical="center" textRotation="255"/>
    </xf>
    <xf numFmtId="0" fontId="5" fillId="0" borderId="4" xfId="0" applyFont="1" applyBorder="1" applyAlignment="1">
      <alignment horizontal="center" vertical="center" textRotation="255" wrapText="1"/>
    </xf>
    <xf numFmtId="0" fontId="6" fillId="0" borderId="4" xfId="0" applyFont="1" applyBorder="1" applyAlignment="1">
      <alignment horizontal="lef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tabSelected="1" workbookViewId="0">
      <pane xSplit="2" ySplit="6" topLeftCell="C7" activePane="bottomRight" state="frozen"/>
      <selection pane="topRight"/>
      <selection pane="bottomLeft"/>
      <selection pane="bottomRight" activeCell="A26" sqref="A26:I26"/>
    </sheetView>
  </sheetViews>
  <sheetFormatPr defaultColWidth="9" defaultRowHeight="13.5" x14ac:dyDescent="0.15"/>
  <cols>
    <col min="2" max="2" width="10.75" customWidth="1"/>
    <col min="3" max="3" width="12.625" customWidth="1"/>
    <col min="4" max="4" width="21.75" customWidth="1"/>
    <col min="5" max="6" width="12.625" customWidth="1"/>
    <col min="7" max="7" width="13.125" customWidth="1"/>
    <col min="8" max="8" width="13.25" customWidth="1"/>
    <col min="9" max="9" width="13.125" customWidth="1"/>
  </cols>
  <sheetData>
    <row r="1" spans="1:9" ht="18.75" x14ac:dyDescent="0.15">
      <c r="A1" s="2"/>
      <c r="B1" s="2"/>
    </row>
    <row r="2" spans="1:9" ht="18.75" x14ac:dyDescent="0.15">
      <c r="A2" s="23" t="s">
        <v>0</v>
      </c>
      <c r="B2" s="23"/>
      <c r="C2" s="23"/>
      <c r="D2" s="23"/>
      <c r="E2" s="23"/>
      <c r="F2" s="23"/>
      <c r="G2" s="23"/>
      <c r="H2" s="23"/>
      <c r="I2" s="23"/>
    </row>
    <row r="3" spans="1:9" x14ac:dyDescent="0.15">
      <c r="A3" s="24" t="s">
        <v>1</v>
      </c>
      <c r="B3" s="25"/>
      <c r="C3" s="25"/>
      <c r="D3" s="25"/>
      <c r="E3" s="25"/>
      <c r="F3" s="25"/>
      <c r="G3" s="25"/>
      <c r="H3" s="25"/>
      <c r="I3" s="25"/>
    </row>
    <row r="4" spans="1:9" x14ac:dyDescent="0.15">
      <c r="A4" s="26" t="s">
        <v>2</v>
      </c>
      <c r="B4" s="27"/>
      <c r="C4" s="28" t="s">
        <v>3</v>
      </c>
      <c r="D4" s="28"/>
      <c r="E4" s="28"/>
      <c r="F4" s="28"/>
      <c r="G4" s="28"/>
      <c r="H4" s="28"/>
      <c r="I4" s="28"/>
    </row>
    <row r="5" spans="1:9" x14ac:dyDescent="0.15">
      <c r="A5" s="29" t="s">
        <v>4</v>
      </c>
      <c r="B5" s="30"/>
      <c r="C5" s="31" t="s">
        <v>5</v>
      </c>
      <c r="D5" s="28"/>
      <c r="E5" s="28"/>
      <c r="F5" s="4" t="s">
        <v>6</v>
      </c>
      <c r="G5" s="31" t="s">
        <v>7</v>
      </c>
      <c r="H5" s="28"/>
      <c r="I5" s="28"/>
    </row>
    <row r="6" spans="1:9" x14ac:dyDescent="0.15">
      <c r="A6" s="29" t="s">
        <v>8</v>
      </c>
      <c r="B6" s="30"/>
      <c r="C6" s="31" t="s">
        <v>9</v>
      </c>
      <c r="D6" s="31"/>
      <c r="E6" s="31"/>
      <c r="F6" s="4" t="s">
        <v>10</v>
      </c>
      <c r="G6" s="26">
        <v>67579887</v>
      </c>
      <c r="H6" s="27"/>
      <c r="I6" s="32"/>
    </row>
    <row r="7" spans="1:9" s="1" customFormat="1" x14ac:dyDescent="0.15">
      <c r="A7" s="46" t="s">
        <v>11</v>
      </c>
      <c r="B7" s="47"/>
      <c r="C7" s="5"/>
      <c r="D7" s="4" t="s">
        <v>12</v>
      </c>
      <c r="E7" s="6" t="s">
        <v>13</v>
      </c>
      <c r="F7" s="6" t="s">
        <v>14</v>
      </c>
      <c r="G7" s="3" t="s">
        <v>15</v>
      </c>
      <c r="H7" s="3" t="s">
        <v>16</v>
      </c>
      <c r="I7" s="3" t="s">
        <v>17</v>
      </c>
    </row>
    <row r="8" spans="1:9" x14ac:dyDescent="0.15">
      <c r="A8" s="48"/>
      <c r="B8" s="49"/>
      <c r="C8" s="5" t="s">
        <v>18</v>
      </c>
      <c r="D8" s="5">
        <v>119.28706</v>
      </c>
      <c r="E8" s="7">
        <v>119.28706</v>
      </c>
      <c r="F8" s="7">
        <v>119.28706</v>
      </c>
      <c r="G8" s="8">
        <v>10</v>
      </c>
      <c r="H8" s="9">
        <v>1</v>
      </c>
      <c r="I8" s="21">
        <f>G8*H8</f>
        <v>10</v>
      </c>
    </row>
    <row r="9" spans="1:9" x14ac:dyDescent="0.15">
      <c r="A9" s="48"/>
      <c r="B9" s="49"/>
      <c r="C9" s="10" t="s">
        <v>19</v>
      </c>
      <c r="D9" s="5">
        <v>119.28706</v>
      </c>
      <c r="E9" s="7">
        <v>119.28706</v>
      </c>
      <c r="F9" s="7">
        <v>119.28706</v>
      </c>
      <c r="G9" s="8">
        <v>10</v>
      </c>
      <c r="H9" s="9">
        <v>1</v>
      </c>
      <c r="I9" s="21">
        <f>G9*H9</f>
        <v>10</v>
      </c>
    </row>
    <row r="10" spans="1:9" x14ac:dyDescent="0.15">
      <c r="A10" s="48"/>
      <c r="B10" s="49"/>
      <c r="C10" s="10" t="s">
        <v>20</v>
      </c>
      <c r="D10" s="5"/>
      <c r="E10" s="7"/>
      <c r="F10" s="7"/>
      <c r="G10" s="11" t="s">
        <v>21</v>
      </c>
      <c r="H10" s="9"/>
      <c r="I10" s="22" t="s">
        <v>21</v>
      </c>
    </row>
    <row r="11" spans="1:9" x14ac:dyDescent="0.15">
      <c r="A11" s="50"/>
      <c r="B11" s="51"/>
      <c r="C11" s="5" t="s">
        <v>22</v>
      </c>
      <c r="D11" s="5"/>
      <c r="E11" s="12"/>
      <c r="F11" s="12"/>
      <c r="G11" s="4" t="s">
        <v>21</v>
      </c>
      <c r="H11" s="12"/>
      <c r="I11" s="4" t="s">
        <v>21</v>
      </c>
    </row>
    <row r="12" spans="1:9" x14ac:dyDescent="0.15">
      <c r="A12" s="42" t="s">
        <v>23</v>
      </c>
      <c r="B12" s="33" t="s">
        <v>24</v>
      </c>
      <c r="C12" s="34"/>
      <c r="D12" s="34"/>
      <c r="E12" s="34"/>
      <c r="F12" s="31" t="s">
        <v>25</v>
      </c>
      <c r="G12" s="28"/>
      <c r="H12" s="28"/>
      <c r="I12" s="28"/>
    </row>
    <row r="13" spans="1:9" ht="68.099999999999994" customHeight="1" x14ac:dyDescent="0.15">
      <c r="A13" s="43"/>
      <c r="B13" s="35" t="s">
        <v>26</v>
      </c>
      <c r="C13" s="35"/>
      <c r="D13" s="35"/>
      <c r="E13" s="35"/>
      <c r="F13" s="35" t="s">
        <v>27</v>
      </c>
      <c r="G13" s="35"/>
      <c r="H13" s="35"/>
      <c r="I13" s="35"/>
    </row>
    <row r="14" spans="1:9" ht="24" x14ac:dyDescent="0.15">
      <c r="A14" s="44" t="s">
        <v>28</v>
      </c>
      <c r="B14" s="14" t="s">
        <v>29</v>
      </c>
      <c r="C14" s="13" t="s">
        <v>30</v>
      </c>
      <c r="D14" s="13" t="s">
        <v>31</v>
      </c>
      <c r="E14" s="14" t="s">
        <v>32</v>
      </c>
      <c r="F14" s="15" t="s">
        <v>33</v>
      </c>
      <c r="G14" s="15" t="s">
        <v>34</v>
      </c>
      <c r="H14" s="15" t="s">
        <v>17</v>
      </c>
      <c r="I14" s="15" t="s">
        <v>35</v>
      </c>
    </row>
    <row r="15" spans="1:9" ht="120" x14ac:dyDescent="0.15">
      <c r="A15" s="44"/>
      <c r="B15" s="44" t="s">
        <v>36</v>
      </c>
      <c r="C15" s="13" t="s">
        <v>37</v>
      </c>
      <c r="D15" s="13" t="s">
        <v>38</v>
      </c>
      <c r="E15" s="14">
        <v>100</v>
      </c>
      <c r="F15" s="14">
        <v>100</v>
      </c>
      <c r="G15" s="15">
        <v>10</v>
      </c>
      <c r="H15" s="16">
        <f t="shared" ref="H15:H24" si="0">G15/E15*F15</f>
        <v>10</v>
      </c>
      <c r="I15" s="15" t="s">
        <v>39</v>
      </c>
    </row>
    <row r="16" spans="1:9" ht="48" x14ac:dyDescent="0.15">
      <c r="A16" s="44"/>
      <c r="B16" s="44"/>
      <c r="C16" s="13" t="s">
        <v>40</v>
      </c>
      <c r="D16" s="17" t="s">
        <v>41</v>
      </c>
      <c r="E16" s="14">
        <v>100</v>
      </c>
      <c r="F16" s="14">
        <v>100</v>
      </c>
      <c r="G16" s="15">
        <v>10</v>
      </c>
      <c r="H16" s="16">
        <f t="shared" si="0"/>
        <v>10</v>
      </c>
      <c r="I16" s="15" t="s">
        <v>39</v>
      </c>
    </row>
    <row r="17" spans="1:9" ht="96" x14ac:dyDescent="0.15">
      <c r="A17" s="44"/>
      <c r="B17" s="44"/>
      <c r="C17" s="13" t="s">
        <v>42</v>
      </c>
      <c r="D17" s="13" t="s">
        <v>43</v>
      </c>
      <c r="E17" s="14">
        <v>100</v>
      </c>
      <c r="F17" s="14">
        <v>80</v>
      </c>
      <c r="G17" s="15">
        <v>10</v>
      </c>
      <c r="H17" s="16">
        <f t="shared" si="0"/>
        <v>8</v>
      </c>
      <c r="I17" s="15" t="s">
        <v>44</v>
      </c>
    </row>
    <row r="18" spans="1:9" ht="48" x14ac:dyDescent="0.15">
      <c r="A18" s="44"/>
      <c r="B18" s="44"/>
      <c r="C18" s="13" t="s">
        <v>45</v>
      </c>
      <c r="D18" s="13" t="s">
        <v>46</v>
      </c>
      <c r="E18" s="14">
        <v>100</v>
      </c>
      <c r="F18" s="14">
        <v>100</v>
      </c>
      <c r="G18" s="15">
        <v>10</v>
      </c>
      <c r="H18" s="16">
        <f t="shared" si="0"/>
        <v>10</v>
      </c>
      <c r="I18" s="15"/>
    </row>
    <row r="19" spans="1:9" x14ac:dyDescent="0.15">
      <c r="A19" s="44"/>
      <c r="B19" s="44" t="s">
        <v>47</v>
      </c>
      <c r="C19" s="18" t="s">
        <v>48</v>
      </c>
      <c r="D19" s="13" t="s">
        <v>49</v>
      </c>
      <c r="E19" s="14">
        <v>100</v>
      </c>
      <c r="F19" s="16">
        <v>93</v>
      </c>
      <c r="G19" s="15">
        <v>10</v>
      </c>
      <c r="H19" s="16">
        <f t="shared" si="0"/>
        <v>9.3000000000000007</v>
      </c>
      <c r="I19" s="15" t="s">
        <v>39</v>
      </c>
    </row>
    <row r="20" spans="1:9" x14ac:dyDescent="0.15">
      <c r="A20" s="44"/>
      <c r="B20" s="44"/>
      <c r="C20" s="18" t="s">
        <v>50</v>
      </c>
      <c r="D20" s="13" t="s">
        <v>51</v>
      </c>
      <c r="E20" s="14">
        <v>100</v>
      </c>
      <c r="F20" s="16">
        <v>95</v>
      </c>
      <c r="G20" s="15">
        <v>10</v>
      </c>
      <c r="H20" s="16">
        <f t="shared" si="0"/>
        <v>9.5</v>
      </c>
      <c r="I20" s="15" t="s">
        <v>39</v>
      </c>
    </row>
    <row r="21" spans="1:9" x14ac:dyDescent="0.15">
      <c r="A21" s="44"/>
      <c r="B21" s="44"/>
      <c r="C21" s="18" t="s">
        <v>52</v>
      </c>
      <c r="D21" s="13" t="s">
        <v>53</v>
      </c>
      <c r="E21" s="14">
        <v>100</v>
      </c>
      <c r="F21" s="16">
        <v>90</v>
      </c>
      <c r="G21" s="15">
        <v>10</v>
      </c>
      <c r="H21" s="16">
        <f t="shared" si="0"/>
        <v>9</v>
      </c>
      <c r="I21" s="15" t="s">
        <v>39</v>
      </c>
    </row>
    <row r="22" spans="1:9" x14ac:dyDescent="0.15">
      <c r="A22" s="44"/>
      <c r="B22" s="44"/>
      <c r="C22" s="45" t="s">
        <v>54</v>
      </c>
      <c r="D22" s="13" t="s">
        <v>49</v>
      </c>
      <c r="E22" s="14">
        <v>100</v>
      </c>
      <c r="F22" s="16">
        <v>100</v>
      </c>
      <c r="G22" s="15">
        <v>10</v>
      </c>
      <c r="H22" s="16">
        <f t="shared" si="0"/>
        <v>10</v>
      </c>
      <c r="I22" s="15" t="s">
        <v>39</v>
      </c>
    </row>
    <row r="23" spans="1:9" s="1" customFormat="1" x14ac:dyDescent="0.15">
      <c r="A23" s="44"/>
      <c r="B23" s="44"/>
      <c r="C23" s="45"/>
      <c r="D23" s="13" t="s">
        <v>55</v>
      </c>
      <c r="E23" s="14">
        <v>100</v>
      </c>
      <c r="F23" s="16">
        <v>95</v>
      </c>
      <c r="G23" s="15">
        <v>10</v>
      </c>
      <c r="H23" s="16">
        <f t="shared" si="0"/>
        <v>9.5</v>
      </c>
      <c r="I23" s="15"/>
    </row>
    <row r="24" spans="1:9" ht="24" x14ac:dyDescent="0.15">
      <c r="A24" s="44"/>
      <c r="B24" s="14" t="s">
        <v>56</v>
      </c>
      <c r="C24" s="13" t="s">
        <v>57</v>
      </c>
      <c r="D24" s="19" t="s">
        <v>58</v>
      </c>
      <c r="E24" s="14">
        <v>100</v>
      </c>
      <c r="F24" s="16">
        <v>95</v>
      </c>
      <c r="G24" s="15">
        <v>10</v>
      </c>
      <c r="H24" s="16">
        <f t="shared" si="0"/>
        <v>9.5</v>
      </c>
      <c r="I24" s="15" t="s">
        <v>39</v>
      </c>
    </row>
    <row r="25" spans="1:9" x14ac:dyDescent="0.15">
      <c r="A25" s="36" t="s">
        <v>59</v>
      </c>
      <c r="B25" s="36"/>
      <c r="C25" s="36"/>
      <c r="D25" s="36"/>
      <c r="E25" s="36"/>
      <c r="F25" s="36"/>
      <c r="G25" s="20">
        <v>100</v>
      </c>
      <c r="H25" s="20">
        <f>SUM(H15:H24)</f>
        <v>94.8</v>
      </c>
      <c r="I25" s="20"/>
    </row>
    <row r="26" spans="1:9" x14ac:dyDescent="0.15">
      <c r="A26" s="37" t="s">
        <v>60</v>
      </c>
      <c r="B26" s="37"/>
      <c r="C26" s="37"/>
      <c r="D26" s="37"/>
      <c r="E26" s="37"/>
      <c r="F26" s="37"/>
      <c r="G26" s="37"/>
      <c r="H26" s="37"/>
      <c r="I26" s="37"/>
    </row>
    <row r="27" spans="1:9" x14ac:dyDescent="0.15">
      <c r="A27" s="38" t="s">
        <v>61</v>
      </c>
      <c r="B27" s="39"/>
      <c r="C27" s="39"/>
      <c r="D27" s="39"/>
      <c r="E27" s="39"/>
      <c r="F27" s="39"/>
      <c r="G27" s="39"/>
      <c r="H27" s="39"/>
      <c r="I27" s="39"/>
    </row>
    <row r="28" spans="1:9" x14ac:dyDescent="0.15">
      <c r="A28" s="38" t="s">
        <v>62</v>
      </c>
      <c r="B28" s="39"/>
      <c r="C28" s="39"/>
      <c r="D28" s="39"/>
      <c r="E28" s="39"/>
      <c r="F28" s="39"/>
      <c r="G28" s="39"/>
      <c r="H28" s="39"/>
      <c r="I28" s="39"/>
    </row>
    <row r="29" spans="1:9" x14ac:dyDescent="0.15">
      <c r="A29" s="40" t="s">
        <v>63</v>
      </c>
      <c r="B29" s="41"/>
      <c r="C29" s="41"/>
      <c r="D29" s="41"/>
      <c r="E29" s="41"/>
      <c r="F29" s="41"/>
      <c r="G29" s="41"/>
      <c r="H29" s="41"/>
      <c r="I29" s="41"/>
    </row>
  </sheetData>
  <mergeCells count="25">
    <mergeCell ref="A28:I28"/>
    <mergeCell ref="A29:I29"/>
    <mergeCell ref="A12:A13"/>
    <mergeCell ref="A14:A24"/>
    <mergeCell ref="B15:B18"/>
    <mergeCell ref="B19:B23"/>
    <mergeCell ref="C22:C23"/>
    <mergeCell ref="B13:E13"/>
    <mergeCell ref="F13:I13"/>
    <mergeCell ref="A25:F25"/>
    <mergeCell ref="A26:I26"/>
    <mergeCell ref="A27:I27"/>
    <mergeCell ref="A6:B6"/>
    <mergeCell ref="C6:E6"/>
    <mergeCell ref="G6:I6"/>
    <mergeCell ref="B12:E12"/>
    <mergeCell ref="F12:I12"/>
    <mergeCell ref="A7:B11"/>
    <mergeCell ref="A2:I2"/>
    <mergeCell ref="A3:I3"/>
    <mergeCell ref="A4:B4"/>
    <mergeCell ref="C4:I4"/>
    <mergeCell ref="A5:B5"/>
    <mergeCell ref="C5:E5"/>
    <mergeCell ref="G5:I5"/>
  </mergeCells>
  <phoneticPr fontId="9" type="noConversion"/>
  <pageMargins left="0.18" right="0.16" top="0.34" bottom="0.34" header="0.3" footer="0.3"/>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tang</dc:creator>
  <cp:lastModifiedBy>PC</cp:lastModifiedBy>
  <cp:lastPrinted>2018-06-01T05:13:00Z</cp:lastPrinted>
  <dcterms:created xsi:type="dcterms:W3CDTF">2018-05-31T10:50:00Z</dcterms:created>
  <dcterms:modified xsi:type="dcterms:W3CDTF">2022-05-17T04:08:01Z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2052-11.8.2.9015</vt:lpwstr>
  </property>
</Properties>
</file>