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单位工作\1-资产管理处工作\2021年项目绩效评价\21年项目绩效评价上交资料\自评\"/>
    </mc:Choice>
  </mc:AlternateContent>
  <bookViews>
    <workbookView xWindow="0" yWindow="0" windowWidth="19815" windowHeight="726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8" i="1" l="1"/>
  <c r="H22" i="1" s="1"/>
  <c r="H8" i="1"/>
</calcChain>
</file>

<file path=xl/sharedStrings.xml><?xml version="1.0" encoding="utf-8"?>
<sst xmlns="http://schemas.openxmlformats.org/spreadsheetml/2006/main" count="74" uniqueCount="63">
  <si>
    <t>项目支出绩效自评表</t>
  </si>
  <si>
    <r>
      <rPr>
        <sz val="11"/>
        <color theme="1"/>
        <rFont val="宋体"/>
        <family val="3"/>
        <charset val="134"/>
        <scheme val="minor"/>
      </rPr>
      <t>(2021</t>
    </r>
    <r>
      <rPr>
        <sz val="11"/>
        <color theme="1"/>
        <rFont val="宋体"/>
        <family val="3"/>
        <charset val="134"/>
        <scheme val="minor"/>
      </rPr>
      <t>年度)</t>
    </r>
  </si>
  <si>
    <t>项目名称</t>
  </si>
  <si>
    <t>实训基地建设-工业机器人技术应用实训室建设项目-20年项目尾款</t>
  </si>
  <si>
    <t>主管部门</t>
  </si>
  <si>
    <t>北京一轻控股有限责任公司</t>
  </si>
  <si>
    <t xml:space="preserve">实施单位 </t>
  </si>
  <si>
    <t>北京轻工技师学院</t>
  </si>
  <si>
    <t>项目负责人</t>
  </si>
  <si>
    <t>张美荣</t>
  </si>
  <si>
    <t>联系电话</t>
  </si>
  <si>
    <t>67578997-8303</t>
  </si>
  <si>
    <t>项目资金                   (万元）</t>
  </si>
  <si>
    <t>年初预算数</t>
  </si>
  <si>
    <t>全年预算数</t>
  </si>
  <si>
    <t>全年执行数</t>
  </si>
  <si>
    <t>分值（10分）</t>
  </si>
  <si>
    <t>执行率（B/A)</t>
  </si>
  <si>
    <t>得分</t>
  </si>
  <si>
    <t>年度资金总额</t>
  </si>
  <si>
    <t>其中：当年财政拨款</t>
  </si>
  <si>
    <t>-</t>
  </si>
  <si>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   上年结转资金</t>
    </r>
  </si>
  <si>
    <t xml:space="preserve">     其他资金</t>
  </si>
  <si>
    <t>年度总体目标</t>
  </si>
  <si>
    <t>预期目标</t>
  </si>
  <si>
    <t>实际完成情况</t>
  </si>
  <si>
    <t xml:space="preserve">  我国是制造业大国，成为制造业强国是我们的目标，工业机器人是集电子、机械、计算机、控制、传感器、人工智能为一体，运用于工业领域的具有多关节机器人或者是多自由度的机器人。据联合国经济委员会和国际机器人联合会统计，机器人市场在以每年30%的速度增长，而我国的工业机器人涨幅高达45%以上，未来几年我国对工业机器人的需求还将继续上涨。
为满足当前区域经济对工业机器人运用人才需求的不断发展，我校的教学方式也急需要探索新的教学方法，开发新的课程体系，以培养素质高，实践能力强，受企业欢迎的毕业生。</t>
  </si>
  <si>
    <t xml:space="preserve">  本实训室的建设保证了专业建设，促进了技能竞赛，以赛代练，提升教学质量。促进了培训和技能提升，全面提升了技能人才素质和水平。
  通过工业机器人技术应用实训室建设有利地促进专业建设，实训室的落地和相关实训教学任务的开展，检阅组织管理、团队协作、工作效率、质量与成本控制、安全意识等职业素养；引导职业学校关注行业方面的发展趋势及新技术的应用；促进工学结合人才培养和课程的改革与创新；提升中职学校专业教师的指导水平。</t>
  </si>
  <si>
    <t>绩效指标</t>
  </si>
  <si>
    <t>一级指标</t>
  </si>
  <si>
    <t>二级指标</t>
  </si>
  <si>
    <t>三级指标</t>
  </si>
  <si>
    <t>年度指标</t>
  </si>
  <si>
    <t>实际完成值</t>
  </si>
  <si>
    <t>分值</t>
  </si>
  <si>
    <t>偏差原因分析及改进措施</t>
  </si>
  <si>
    <t>产出指标</t>
  </si>
  <si>
    <t xml:space="preserve">数量指标
</t>
  </si>
  <si>
    <t>主要建设：CP-LAB主要建设：购置工业机器人实训设备1项、实训录播主机1台、实验实训分组教学应用软件1台、流媒体直播软件1套、流媒体点播软件1套、高清摄像机6台、高清摄像机管理软件6套、学生实训观摩屏2台、导播控制端1台、网络交换机1台、无线路由1台、教学扩声专用音乐壁4只教学音频处理器1台、无线麦克风1套、触控一体机1台、电脑模块1台、机柜1台、装饰装修1项、系统集成1项等。</t>
  </si>
  <si>
    <t>主要建设：购置工业机器人实训设备1项、实训录播主机1台、实验实训分组教学应用软件1台、流媒体直播软件1套、流媒体点播软件1套、高清摄像机6台、高清摄像机管理软件6套、学生实训观摩屏2台、导播控制端1台、网络交换机1台、无线路由1台、教学扩声专用音乐壁4只教学音频处理器1台、无线麦克风1套、触控一体机1台、电脑模块1台、机柜1台、装饰装修1项、系统集成1项等。</t>
  </si>
  <si>
    <t xml:space="preserve">质量指标
</t>
  </si>
  <si>
    <t>质保合格</t>
  </si>
  <si>
    <t xml:space="preserve">时效指标
</t>
  </si>
  <si>
    <t>项目建设完成质保时间</t>
  </si>
  <si>
    <t xml:space="preserve">成本指标
</t>
  </si>
  <si>
    <t>项目尾款</t>
  </si>
  <si>
    <t>满意度指标</t>
  </si>
  <si>
    <t>服务对象满意度指标</t>
  </si>
  <si>
    <t>教职工</t>
  </si>
  <si>
    <t>98%以上</t>
  </si>
  <si>
    <t>学生</t>
  </si>
  <si>
    <t>社会公众投诉率</t>
  </si>
  <si>
    <t>总分</t>
  </si>
  <si>
    <t>注: 1.得分一档最高不能超过该指标分值上限。</t>
  </si>
  <si>
    <t xml:space="preserve">    2.定量指标若为正向指标，则得分计算方法应用全年实际值（B)/年度指标值（A)*该指标分值；若定量指标为反向指标，则得分计算方法应用年度指标值（A)/全年实际值(B)*该指标分值。若年初指标值设定偏低，则得分计算方法应用（全年实际值（B)—年度指标值（A)/年度指标值（A)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</si>
  <si>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r>
      <rPr>
        <sz val="11"/>
        <color theme="1"/>
        <rFont val="宋体"/>
        <family val="3"/>
        <charset val="134"/>
        <scheme val="minor"/>
      </rPr>
      <t xml:space="preserve">    </t>
    </r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3"/>
        <charset val="134"/>
        <scheme val="minor"/>
      </rPr>
      <t>.请在“偏差原因分析及改进措施”中说明偏离目标、不能完成目标的原因及拟采取的措施。</t>
    </r>
  </si>
  <si>
    <r>
      <rPr>
        <sz val="11"/>
        <color theme="1"/>
        <rFont val="宋体"/>
        <family val="3"/>
        <charset val="134"/>
        <scheme val="minor"/>
      </rPr>
      <t xml:space="preserve">    4.</t>
    </r>
    <r>
      <rPr>
        <sz val="11"/>
        <color theme="1"/>
        <rFont val="宋体"/>
        <family val="3"/>
        <charset val="134"/>
        <scheme val="minor"/>
      </rPr>
      <t>90（含）-100分为优、80（含）-90分为良、60（含）-80分为中、60分以下为差。</t>
    </r>
  </si>
  <si>
    <t>146.32832万元</t>
    <phoneticPr fontId="7" type="noConversion"/>
  </si>
  <si>
    <t>146.32832万元</t>
    <phoneticPr fontId="7" type="noConversion"/>
  </si>
  <si>
    <t>完成</t>
    <phoneticPr fontId="7" type="noConversion"/>
  </si>
  <si>
    <t>完成</t>
    <phoneticPr fontId="7" type="noConversion"/>
  </si>
  <si>
    <t>主要设备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</si>
</sst>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6" fillId="0" borderId="0"/>
  </cellStyleXfs>
  <cellXfs count="6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Font="1" applyBorder="1" applyAlignment="1">
      <alignment horizontal="center" vertical="center" wrapText="1"/>
    </xf>
    <xf numFmtId="176" fontId="2" fillId="0" borderId="4" xfId="0" applyNumberFormat="1" applyFont="1" applyBorder="1">
      <alignment vertical="center"/>
    </xf>
    <xf numFmtId="0" fontId="2" fillId="0" borderId="4" xfId="0" applyFont="1" applyBorder="1" applyAlignment="1">
      <alignment horizontal="center" vertical="center"/>
    </xf>
    <xf numFmtId="10" fontId="2" fillId="0" borderId="4" xfId="0" applyNumberFormat="1" applyFont="1" applyBorder="1">
      <alignment vertical="center"/>
    </xf>
    <xf numFmtId="0" fontId="0" fillId="0" borderId="4" xfId="0" applyFont="1" applyBorder="1" applyAlignment="1">
      <alignment vertical="center"/>
    </xf>
    <xf numFmtId="0" fontId="0" fillId="0" borderId="4" xfId="0" applyBorder="1">
      <alignment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0" fillId="0" borderId="4" xfId="0" applyFill="1" applyBorder="1" applyAlignment="1">
      <alignment horizontal="center" vertical="center" wrapText="1"/>
    </xf>
    <xf numFmtId="9" fontId="3" fillId="0" borderId="4" xfId="0" applyNumberFormat="1" applyFont="1" applyBorder="1" applyAlignment="1">
      <alignment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9" fontId="2" fillId="0" borderId="4" xfId="0" applyNumberFormat="1" applyFont="1" applyBorder="1">
      <alignment vertical="center"/>
    </xf>
    <xf numFmtId="179" fontId="2" fillId="0" borderId="4" xfId="0" applyNumberFormat="1" applyFon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textRotation="255"/>
    </xf>
    <xf numFmtId="0" fontId="0" fillId="0" borderId="12" xfId="0" applyBorder="1" applyAlignment="1">
      <alignment horizontal="center" vertical="center" textRotation="255"/>
    </xf>
    <xf numFmtId="0" fontId="0" fillId="0" borderId="13" xfId="0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4" xfId="0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79" fontId="4" fillId="0" borderId="4" xfId="0" applyNumberFormat="1" applyFont="1" applyBorder="1" applyAlignment="1">
      <alignment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topLeftCell="A5" workbookViewId="0">
      <selection activeCell="H11" sqref="H11"/>
    </sheetView>
  </sheetViews>
  <sheetFormatPr defaultColWidth="9" defaultRowHeight="13.5" x14ac:dyDescent="0.15"/>
  <cols>
    <col min="3" max="3" width="18.25" customWidth="1"/>
    <col min="4" max="4" width="13.875" customWidth="1"/>
    <col min="5" max="5" width="14.75" customWidth="1"/>
    <col min="6" max="6" width="15.375" customWidth="1"/>
    <col min="7" max="7" width="13.25" customWidth="1"/>
    <col min="8" max="8" width="13.125" customWidth="1"/>
    <col min="9" max="9" width="12.625" customWidth="1"/>
  </cols>
  <sheetData>
    <row r="1" spans="1:9" ht="18.75" x14ac:dyDescent="0.15">
      <c r="A1" s="2"/>
      <c r="B1" s="2"/>
    </row>
    <row r="2" spans="1:9" ht="26.25" customHeight="1" x14ac:dyDescent="0.1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19.5" customHeight="1" x14ac:dyDescent="0.15">
      <c r="A3" s="29" t="s">
        <v>1</v>
      </c>
      <c r="B3" s="30"/>
      <c r="C3" s="30"/>
      <c r="D3" s="30"/>
      <c r="E3" s="30"/>
      <c r="F3" s="30"/>
      <c r="G3" s="30"/>
      <c r="H3" s="30"/>
      <c r="I3" s="30"/>
    </row>
    <row r="4" spans="1:9" ht="27.75" customHeight="1" x14ac:dyDescent="0.15">
      <c r="A4" s="31" t="s">
        <v>2</v>
      </c>
      <c r="B4" s="32"/>
      <c r="C4" s="33" t="s">
        <v>3</v>
      </c>
      <c r="D4" s="33"/>
      <c r="E4" s="33"/>
      <c r="F4" s="33"/>
      <c r="G4" s="33"/>
      <c r="H4" s="33"/>
      <c r="I4" s="33"/>
    </row>
    <row r="5" spans="1:9" ht="33" customHeight="1" x14ac:dyDescent="0.15">
      <c r="A5" s="34" t="s">
        <v>4</v>
      </c>
      <c r="B5" s="35"/>
      <c r="C5" s="36" t="s">
        <v>5</v>
      </c>
      <c r="D5" s="33"/>
      <c r="E5" s="33"/>
      <c r="F5" s="4" t="s">
        <v>6</v>
      </c>
      <c r="G5" s="36" t="s">
        <v>7</v>
      </c>
      <c r="H5" s="33"/>
      <c r="I5" s="33"/>
    </row>
    <row r="6" spans="1:9" ht="33" customHeight="1" x14ac:dyDescent="0.15">
      <c r="A6" s="34" t="s">
        <v>8</v>
      </c>
      <c r="B6" s="35"/>
      <c r="C6" s="36" t="s">
        <v>9</v>
      </c>
      <c r="D6" s="36"/>
      <c r="E6" s="36"/>
      <c r="F6" s="4" t="s">
        <v>10</v>
      </c>
      <c r="G6" s="31" t="s">
        <v>11</v>
      </c>
      <c r="H6" s="32"/>
      <c r="I6" s="37"/>
    </row>
    <row r="7" spans="1:9" s="1" customFormat="1" ht="18.75" customHeight="1" x14ac:dyDescent="0.15">
      <c r="A7" s="59" t="s">
        <v>12</v>
      </c>
      <c r="B7" s="60"/>
      <c r="C7" s="5"/>
      <c r="D7" s="4" t="s">
        <v>13</v>
      </c>
      <c r="E7" s="6" t="s">
        <v>14</v>
      </c>
      <c r="F7" s="6" t="s">
        <v>15</v>
      </c>
      <c r="G7" s="3" t="s">
        <v>16</v>
      </c>
      <c r="H7" s="3" t="s">
        <v>17</v>
      </c>
      <c r="I7" s="3" t="s">
        <v>18</v>
      </c>
    </row>
    <row r="8" spans="1:9" ht="20.25" customHeight="1" x14ac:dyDescent="0.15">
      <c r="A8" s="61"/>
      <c r="B8" s="62"/>
      <c r="C8" s="5" t="s">
        <v>19</v>
      </c>
      <c r="D8" s="5">
        <v>146.32831999999999</v>
      </c>
      <c r="E8" s="5">
        <v>146.32831999999999</v>
      </c>
      <c r="F8" s="7">
        <v>146.32831999999999</v>
      </c>
      <c r="G8" s="8">
        <v>10</v>
      </c>
      <c r="H8" s="9">
        <f>F8/E8</f>
        <v>1</v>
      </c>
      <c r="I8" s="24">
        <f>G8*H8</f>
        <v>10</v>
      </c>
    </row>
    <row r="9" spans="1:9" ht="21.75" customHeight="1" x14ac:dyDescent="0.15">
      <c r="A9" s="61"/>
      <c r="B9" s="62"/>
      <c r="C9" s="10" t="s">
        <v>20</v>
      </c>
      <c r="D9" s="5">
        <v>146.32831999999999</v>
      </c>
      <c r="E9" s="5">
        <v>146.32831999999999</v>
      </c>
      <c r="F9" s="7">
        <v>0</v>
      </c>
      <c r="G9" s="8" t="s">
        <v>21</v>
      </c>
      <c r="H9" s="9"/>
      <c r="I9" s="25" t="s">
        <v>21</v>
      </c>
    </row>
    <row r="10" spans="1:9" ht="18" customHeight="1" x14ac:dyDescent="0.15">
      <c r="A10" s="61"/>
      <c r="B10" s="62"/>
      <c r="C10" s="10" t="s">
        <v>22</v>
      </c>
      <c r="D10" s="7">
        <v>0</v>
      </c>
      <c r="E10" s="7">
        <v>0</v>
      </c>
      <c r="F10" s="7">
        <v>0</v>
      </c>
      <c r="G10" s="8" t="s">
        <v>21</v>
      </c>
      <c r="H10" s="9"/>
      <c r="I10" s="25" t="s">
        <v>21</v>
      </c>
    </row>
    <row r="11" spans="1:9" ht="22.5" customHeight="1" x14ac:dyDescent="0.15">
      <c r="A11" s="63"/>
      <c r="B11" s="64"/>
      <c r="C11" s="5" t="s">
        <v>23</v>
      </c>
      <c r="D11" s="7">
        <v>0</v>
      </c>
      <c r="E11" s="7">
        <v>0</v>
      </c>
      <c r="F11" s="7">
        <v>0</v>
      </c>
      <c r="G11" s="4" t="s">
        <v>21</v>
      </c>
      <c r="H11" s="11"/>
      <c r="I11" s="4" t="s">
        <v>21</v>
      </c>
    </row>
    <row r="12" spans="1:9" ht="27" customHeight="1" x14ac:dyDescent="0.15">
      <c r="A12" s="52" t="s">
        <v>24</v>
      </c>
      <c r="B12" s="38" t="s">
        <v>25</v>
      </c>
      <c r="C12" s="39"/>
      <c r="D12" s="39"/>
      <c r="E12" s="39"/>
      <c r="F12" s="36" t="s">
        <v>26</v>
      </c>
      <c r="G12" s="33"/>
      <c r="H12" s="33"/>
      <c r="I12" s="33"/>
    </row>
    <row r="13" spans="1:9" ht="186.95" customHeight="1" x14ac:dyDescent="0.15">
      <c r="A13" s="53"/>
      <c r="B13" s="40" t="s">
        <v>27</v>
      </c>
      <c r="C13" s="41"/>
      <c r="D13" s="41"/>
      <c r="E13" s="42"/>
      <c r="F13" s="43" t="s">
        <v>28</v>
      </c>
      <c r="G13" s="43"/>
      <c r="H13" s="43"/>
      <c r="I13" s="43"/>
    </row>
    <row r="14" spans="1:9" s="1" customFormat="1" ht="36.75" customHeight="1" x14ac:dyDescent="0.15">
      <c r="A14" s="54" t="s">
        <v>29</v>
      </c>
      <c r="B14" s="3" t="s">
        <v>30</v>
      </c>
      <c r="C14" s="3" t="s">
        <v>31</v>
      </c>
      <c r="D14" s="3" t="s">
        <v>32</v>
      </c>
      <c r="E14" s="6" t="s">
        <v>33</v>
      </c>
      <c r="F14" s="12" t="s">
        <v>34</v>
      </c>
      <c r="G14" s="13" t="s">
        <v>35</v>
      </c>
      <c r="H14" s="13" t="s">
        <v>18</v>
      </c>
      <c r="I14" s="12" t="s">
        <v>36</v>
      </c>
    </row>
    <row r="15" spans="1:9" ht="30" customHeight="1" x14ac:dyDescent="0.15">
      <c r="A15" s="55"/>
      <c r="B15" s="56" t="s">
        <v>37</v>
      </c>
      <c r="C15" s="14" t="s">
        <v>38</v>
      </c>
      <c r="D15" s="15" t="s">
        <v>62</v>
      </c>
      <c r="E15" s="15" t="s">
        <v>39</v>
      </c>
      <c r="F15" s="15" t="s">
        <v>40</v>
      </c>
      <c r="G15" s="16">
        <v>30</v>
      </c>
      <c r="H15" s="16">
        <v>30</v>
      </c>
      <c r="I15" s="26"/>
    </row>
    <row r="16" spans="1:9" ht="30" customHeight="1" x14ac:dyDescent="0.15">
      <c r="A16" s="55"/>
      <c r="B16" s="55"/>
      <c r="C16" s="14" t="s">
        <v>41</v>
      </c>
      <c r="D16" s="17" t="s">
        <v>42</v>
      </c>
      <c r="E16" s="17" t="s">
        <v>42</v>
      </c>
      <c r="F16" s="18" t="s">
        <v>42</v>
      </c>
      <c r="G16" s="16">
        <v>30</v>
      </c>
      <c r="H16" s="16">
        <v>30</v>
      </c>
      <c r="I16" s="26"/>
    </row>
    <row r="17" spans="1:9" ht="30" customHeight="1" x14ac:dyDescent="0.15">
      <c r="A17" s="55"/>
      <c r="B17" s="55"/>
      <c r="C17" s="14" t="s">
        <v>43</v>
      </c>
      <c r="D17" s="17" t="s">
        <v>44</v>
      </c>
      <c r="E17" s="17" t="s">
        <v>60</v>
      </c>
      <c r="F17" s="18" t="s">
        <v>61</v>
      </c>
      <c r="G17" s="16">
        <v>10</v>
      </c>
      <c r="H17" s="16">
        <v>10</v>
      </c>
      <c r="I17" s="26"/>
    </row>
    <row r="18" spans="1:9" ht="30" customHeight="1" x14ac:dyDescent="0.15">
      <c r="A18" s="55"/>
      <c r="B18" s="55"/>
      <c r="C18" s="14" t="s">
        <v>45</v>
      </c>
      <c r="D18" s="17" t="s">
        <v>46</v>
      </c>
      <c r="E18" s="17" t="s">
        <v>58</v>
      </c>
      <c r="F18" s="17" t="s">
        <v>59</v>
      </c>
      <c r="G18" s="16">
        <v>5</v>
      </c>
      <c r="H18" s="16">
        <v>5</v>
      </c>
      <c r="I18" s="26"/>
    </row>
    <row r="19" spans="1:9" ht="30" customHeight="1" x14ac:dyDescent="0.15">
      <c r="A19" s="55"/>
      <c r="B19" s="38" t="s">
        <v>47</v>
      </c>
      <c r="C19" s="58" t="s">
        <v>48</v>
      </c>
      <c r="D19" s="19" t="s">
        <v>49</v>
      </c>
      <c r="E19" s="19" t="s">
        <v>50</v>
      </c>
      <c r="F19" s="19" t="s">
        <v>50</v>
      </c>
      <c r="G19" s="65">
        <v>5</v>
      </c>
      <c r="H19" s="65">
        <v>5</v>
      </c>
      <c r="I19" s="27"/>
    </row>
    <row r="20" spans="1:9" ht="27" customHeight="1" x14ac:dyDescent="0.15">
      <c r="A20" s="55"/>
      <c r="B20" s="39"/>
      <c r="C20" s="58"/>
      <c r="D20" s="19" t="s">
        <v>51</v>
      </c>
      <c r="E20" s="20" t="s">
        <v>50</v>
      </c>
      <c r="F20" s="20" t="s">
        <v>50</v>
      </c>
      <c r="G20" s="65">
        <v>5</v>
      </c>
      <c r="H20" s="65">
        <v>5</v>
      </c>
      <c r="I20" s="27"/>
    </row>
    <row r="21" spans="1:9" ht="23.1" customHeight="1" x14ac:dyDescent="0.15">
      <c r="A21" s="55"/>
      <c r="B21" s="57"/>
      <c r="C21" s="58"/>
      <c r="D21" s="19" t="s">
        <v>52</v>
      </c>
      <c r="E21" s="19">
        <v>0</v>
      </c>
      <c r="F21" s="21">
        <v>0</v>
      </c>
      <c r="G21" s="65">
        <v>5</v>
      </c>
      <c r="H21" s="65">
        <v>5</v>
      </c>
      <c r="I21" s="27"/>
    </row>
    <row r="22" spans="1:9" ht="24.75" customHeight="1" x14ac:dyDescent="0.15">
      <c r="A22" s="44" t="s">
        <v>53</v>
      </c>
      <c r="B22" s="45"/>
      <c r="C22" s="45"/>
      <c r="D22" s="45"/>
      <c r="E22" s="45"/>
      <c r="F22" s="46"/>
      <c r="G22" s="23">
        <v>100</v>
      </c>
      <c r="H22" s="66">
        <f>SUM(H15:H21)+I8</f>
        <v>100</v>
      </c>
      <c r="I22" s="22"/>
    </row>
    <row r="23" spans="1:9" ht="22.5" customHeight="1" x14ac:dyDescent="0.15">
      <c r="A23" s="47" t="s">
        <v>54</v>
      </c>
      <c r="B23" s="47"/>
      <c r="C23" s="47"/>
      <c r="D23" s="47"/>
      <c r="E23" s="47"/>
      <c r="F23" s="47"/>
      <c r="G23" s="47"/>
      <c r="H23" s="47"/>
      <c r="I23" s="47"/>
    </row>
    <row r="24" spans="1:9" ht="67.5" customHeight="1" x14ac:dyDescent="0.15">
      <c r="A24" s="48" t="s">
        <v>55</v>
      </c>
      <c r="B24" s="49"/>
      <c r="C24" s="49"/>
      <c r="D24" s="49"/>
      <c r="E24" s="49"/>
      <c r="F24" s="49"/>
      <c r="G24" s="49"/>
      <c r="H24" s="49"/>
      <c r="I24" s="49"/>
    </row>
    <row r="25" spans="1:9" ht="42.75" customHeight="1" x14ac:dyDescent="0.15">
      <c r="A25" s="48" t="s">
        <v>56</v>
      </c>
      <c r="B25" s="49"/>
      <c r="C25" s="49"/>
      <c r="D25" s="49"/>
      <c r="E25" s="49"/>
      <c r="F25" s="49"/>
      <c r="G25" s="49"/>
      <c r="H25" s="49"/>
      <c r="I25" s="49"/>
    </row>
    <row r="26" spans="1:9" ht="30.75" customHeight="1" x14ac:dyDescent="0.15">
      <c r="A26" s="50" t="s">
        <v>57</v>
      </c>
      <c r="B26" s="51"/>
      <c r="C26" s="51"/>
      <c r="D26" s="51"/>
      <c r="E26" s="51"/>
      <c r="F26" s="51"/>
      <c r="G26" s="51"/>
      <c r="H26" s="51"/>
      <c r="I26" s="51"/>
    </row>
  </sheetData>
  <mergeCells count="25">
    <mergeCell ref="A25:I25"/>
    <mergeCell ref="A26:I26"/>
    <mergeCell ref="A12:A13"/>
    <mergeCell ref="A14:A21"/>
    <mergeCell ref="B15:B18"/>
    <mergeCell ref="B19:B21"/>
    <mergeCell ref="C19:C21"/>
    <mergeCell ref="B13:E13"/>
    <mergeCell ref="F13:I13"/>
    <mergeCell ref="A22:F22"/>
    <mergeCell ref="A23:I23"/>
    <mergeCell ref="A24:I24"/>
    <mergeCell ref="A6:B6"/>
    <mergeCell ref="C6:E6"/>
    <mergeCell ref="G6:I6"/>
    <mergeCell ref="B12:E12"/>
    <mergeCell ref="F12:I12"/>
    <mergeCell ref="A7:B11"/>
    <mergeCell ref="A2:I2"/>
    <mergeCell ref="A3:I3"/>
    <mergeCell ref="A4:B4"/>
    <mergeCell ref="C4:I4"/>
    <mergeCell ref="A5:B5"/>
    <mergeCell ref="C5:E5"/>
    <mergeCell ref="G5:I5"/>
  </mergeCells>
  <phoneticPr fontId="7" type="noConversion"/>
  <pageMargins left="0.18" right="0.16" top="0.34" bottom="0.34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PC</cp:lastModifiedBy>
  <cp:lastPrinted>2018-06-01T05:13:00Z</cp:lastPrinted>
  <dcterms:created xsi:type="dcterms:W3CDTF">2018-05-31T10:50:00Z</dcterms:created>
  <dcterms:modified xsi:type="dcterms:W3CDTF">2022-05-17T04:06:56Z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97772B97358A426792928D4966FC82CB</vt:lpwstr>
  </property>
</Properties>
</file>