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决算公开\北京乐器研究所\北京乐器研究所2021年项目绩效评价表（表格）\"/>
    </mc:Choice>
  </mc:AlternateContent>
  <bookViews>
    <workbookView xWindow="-105" yWindow="-105" windowWidth="23250" windowHeight="12570"/>
  </bookViews>
  <sheets>
    <sheet name="Sheet1" sheetId="1" r:id="rId1"/>
    <sheet name="Sheet2" sheetId="2" r:id="rId2"/>
    <sheet name="Shee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" i="1" l="1"/>
  <c r="H20" i="1" s="1"/>
</calcChain>
</file>

<file path=xl/sharedStrings.xml><?xml version="1.0" encoding="utf-8"?>
<sst xmlns="http://schemas.openxmlformats.org/spreadsheetml/2006/main" count="56" uniqueCount="50">
  <si>
    <r>
      <rPr>
        <sz val="10"/>
        <color theme="1"/>
        <rFont val="宋体"/>
        <family val="3"/>
        <charset val="134"/>
        <scheme val="minor"/>
      </rPr>
      <t>(2021</t>
    </r>
    <r>
      <rPr>
        <sz val="10"/>
        <color theme="1"/>
        <rFont val="宋体"/>
        <family val="3"/>
        <charset val="134"/>
        <scheme val="minor"/>
      </rPr>
      <t>年度)</t>
    </r>
  </si>
  <si>
    <t>项目名称</t>
  </si>
  <si>
    <t>主管部门</t>
  </si>
  <si>
    <t>北京一轻控股有限责任公司</t>
  </si>
  <si>
    <t xml:space="preserve">实施单位 </t>
  </si>
  <si>
    <t>项目负责人</t>
  </si>
  <si>
    <t>联系电话</t>
  </si>
  <si>
    <t>项目资金                   (万元）</t>
  </si>
  <si>
    <t>年初预算数</t>
  </si>
  <si>
    <t>全年预算数</t>
  </si>
  <si>
    <t>全年执行数</t>
  </si>
  <si>
    <t>分值（10分）</t>
  </si>
  <si>
    <t>执行率（B/A)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</si>
  <si>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</si>
  <si>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</si>
  <si>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</si>
  <si>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</si>
  <si>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</si>
  <si>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</si>
  <si>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</si>
  <si>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</si>
  <si>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</si>
  <si>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</si>
  <si>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</si>
  <si>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</si>
  <si>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</si>
  <si>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</t>
  </si>
  <si>
    <t>实际完成值</t>
  </si>
  <si>
    <t>分值</t>
  </si>
  <si>
    <t>偏差原因分析及改进措施</t>
  </si>
  <si>
    <t>总分</t>
  </si>
  <si>
    <t>注: 1.得分一档最高不能超过该指标分值上限。</t>
  </si>
  <si>
    <t xml:space="preserve">    2.定量指标若为正向指标，则得分计算方法应用全年实际值（B)/年度指标值（A)*该指标分值；若定量指标为反向指标，则得分计算方法应用年度指标值（A)/全年实际值(B)*该指标分值。若年初指标值设定偏低，则得分计算方法应用（全年实际值（B)—年度指标值（A)/年度指标值（A)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</si>
  <si>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r>
      <rPr>
        <sz val="10"/>
        <color theme="1"/>
        <rFont val="宋体"/>
        <family val="3"/>
        <charset val="134"/>
        <scheme val="minor"/>
      </rPr>
      <t xml:space="preserve">    3</t>
    </r>
    <r>
      <rPr>
        <sz val="10"/>
        <color theme="1"/>
        <rFont val="宋体"/>
        <family val="3"/>
        <charset val="134"/>
        <scheme val="minor"/>
      </rPr>
      <t>.请在“偏差原因分析及改进措施”中说明偏离目标、不能完成目标的原因及拟采取的措施。</t>
    </r>
  </si>
  <si>
    <t xml:space="preserve">    4.90（含）-100分为优、80（含）-90分为良、60（含）-80分为中、60分以下为差。</t>
  </si>
  <si>
    <t>北京乐器研究所</t>
    <phoneticPr fontId="6" type="noConversion"/>
  </si>
  <si>
    <t>项目支出绩效自评表</t>
    <phoneticPr fontId="6" type="noConversion"/>
  </si>
  <si>
    <t>北京乐器研究所改革与发展能力提升</t>
    <phoneticPr fontId="6" type="noConversion"/>
  </si>
  <si>
    <t>王瑞</t>
    <phoneticPr fontId="6" type="noConversion"/>
  </si>
  <si>
    <t xml:space="preserve"> 为贯彻落实《关于加大对公益类科研机构稳定支持的若干意见》（国科发政字〔2007〕765号）以及《北京市进一步完善财政科研项目和经费管理的若干政策措施》（京办发〔2016〕36号）、《北京乐器研究所自主选题项目管理制度（试行）》、《北京乐器研究所行业定额管理制度（试行）》等文件、法规制度。围绕公益性科研院所职能定位以及本所发展定位，研究开发并且积累科学技术成果与技术储备。提升北京乐器研究所在科学研究（基础性和应用性研究）、公益性服务两大方面改革与发展，申请项目预算资金100万元，作为本所年度行业定额经费。</t>
    <phoneticPr fontId="6" type="noConversion"/>
  </si>
  <si>
    <t>机构运行保障</t>
  </si>
  <si>
    <t>提升北京乐器研究所科研能力</t>
  </si>
  <si>
    <t>科研能力提升</t>
  </si>
  <si>
    <t>申请专利10项，其中，申请发明专利4项、实用新型专利2项、外观专利4项；现已取得授权6项。</t>
    <phoneticPr fontId="6" type="noConversion"/>
  </si>
  <si>
    <t>开展15项标准制修订工作，其中开展制定标准10项，修订标准5项。全年有14项标准得到发布，其中，行业标准14项</t>
  </si>
  <si>
    <t>提升乐器化学方面的检测能力，检测中心依据28489强制性标准，增加乐器中邻苯二甲酸酯和可迁移元素的检测能力，对现有VOC检测能力进行完善</t>
    <phoneticPr fontId="6" type="noConversion"/>
  </si>
  <si>
    <t>发表论文7篇</t>
    <phoneticPr fontId="6" type="noConversion"/>
  </si>
  <si>
    <t>处于机构改革调整阶段，部分课题未能完成申报，进一步优化配置，整合资源，多渠道争取项目申报，积极发挥科研机构作用</t>
    <phoneticPr fontId="6" type="noConversion"/>
  </si>
  <si>
    <t>《乐器科技2013-2017技术文献汇编》项目制作完成技术汇编文献5套32分册，符合馆藏资料书收藏标准</t>
    <phoneticPr fontId="6" type="noConversion"/>
  </si>
  <si>
    <t>《乐器科技2013-2017技术文献汇编》项目制作技术汇编5套32分册；
申请专利10项，其中6项取得授权；
提升乐器化学方面的检测能力，依据28489强制性标准，增加乐器中邻苯二甲酸酯和可迁移元素的检测能力；
开展15项标准制修订工作，其中开展制定标准10项，修订标准5项。
全年有14项标准得到发布，其中，行业标准14项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</si>
</sst>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 "/>
    <numFmt numFmtId="177" formatCode="0.00_ "/>
  </numFmts>
  <fonts count="14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  <font>
      <sz val="9"/>
      <color theme="1"/>
      <name val="仿宋_GB2312"/>
      <family val="1"/>
      <charset val="134"/>
    </font>
    <font>
      <sz val="14"/>
      <color theme="1"/>
      <name val="华文仿宋"/>
      <family val="3"/>
      <charset val="134"/>
    </font>
    <font>
      <sz val="9"/>
      <color theme="1"/>
      <name val="宋体"/>
      <family val="3"/>
      <charset val="134"/>
    </font>
    <font>
      <sz val="10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9">
    <xf numFmtId="0" fontId="0" fillId="0" borderId="0" xfId="0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176" fontId="4" fillId="0" borderId="4" xfId="0" applyNumberFormat="1" applyFont="1" applyFill="1" applyBorder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0" fontId="4" fillId="0" borderId="4" xfId="0" applyNumberFormat="1" applyFont="1" applyFill="1" applyBorder="1">
      <alignment vertical="center"/>
    </xf>
    <xf numFmtId="177" fontId="4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177" fontId="2" fillId="0" borderId="4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0" fontId="5" fillId="0" borderId="4" xfId="0" applyNumberFormat="1" applyFont="1" applyFill="1" applyBorder="1" applyAlignment="1">
      <alignment horizontal="left" vertical="center" wrapText="1"/>
    </xf>
    <xf numFmtId="10" fontId="5" fillId="0" borderId="4" xfId="0" applyNumberFormat="1" applyFont="1" applyFill="1" applyBorder="1" applyAlignment="1">
      <alignment horizontal="left" vertical="top" wrapText="1"/>
    </xf>
    <xf numFmtId="0" fontId="11" fillId="0" borderId="0" xfId="0" applyFo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 textRotation="255"/>
    </xf>
    <xf numFmtId="0" fontId="3" fillId="0" borderId="9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textRotation="255"/>
    </xf>
    <xf numFmtId="49" fontId="8" fillId="2" borderId="4" xfId="1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9" fontId="5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0" fontId="3" fillId="0" borderId="4" xfId="0" applyNumberFormat="1" applyFont="1" applyFill="1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topLeftCell="A4" zoomScale="85" zoomScaleNormal="85" workbookViewId="0">
      <selection activeCell="F13" sqref="F13:I13"/>
    </sheetView>
  </sheetViews>
  <sheetFormatPr defaultColWidth="9" defaultRowHeight="13.5"/>
  <cols>
    <col min="1" max="2" width="9" style="6"/>
    <col min="3" max="3" width="18.25" style="6" customWidth="1"/>
    <col min="4" max="4" width="23.375" style="6" customWidth="1"/>
    <col min="5" max="5" width="14.75" style="6" customWidth="1"/>
    <col min="6" max="6" width="15.375" style="6" customWidth="1"/>
    <col min="7" max="7" width="13.25" style="6" customWidth="1"/>
    <col min="8" max="8" width="13.125" style="6" customWidth="1"/>
    <col min="9" max="9" width="12.625" style="6" customWidth="1"/>
    <col min="10" max="16384" width="9" style="6"/>
  </cols>
  <sheetData>
    <row r="1" spans="1:9" ht="18.75">
      <c r="A1" s="5"/>
      <c r="B1" s="5"/>
    </row>
    <row r="2" spans="1:9" ht="26.25" customHeight="1">
      <c r="A2" s="46" t="s">
        <v>36</v>
      </c>
      <c r="B2" s="46"/>
      <c r="C2" s="46"/>
      <c r="D2" s="46"/>
      <c r="E2" s="46"/>
      <c r="F2" s="46"/>
      <c r="G2" s="46"/>
      <c r="H2" s="46"/>
      <c r="I2" s="46"/>
    </row>
    <row r="3" spans="1:9" ht="19.5" customHeight="1">
      <c r="A3" s="47" t="s">
        <v>0</v>
      </c>
      <c r="B3" s="47"/>
      <c r="C3" s="47"/>
      <c r="D3" s="47"/>
      <c r="E3" s="47"/>
      <c r="F3" s="47"/>
      <c r="G3" s="47"/>
      <c r="H3" s="47"/>
      <c r="I3" s="47"/>
    </row>
    <row r="4" spans="1:9" ht="27.75" customHeight="1">
      <c r="A4" s="48" t="s">
        <v>1</v>
      </c>
      <c r="B4" s="49"/>
      <c r="C4" s="50" t="s">
        <v>37</v>
      </c>
      <c r="D4" s="50"/>
      <c r="E4" s="50"/>
      <c r="F4" s="50"/>
      <c r="G4" s="50"/>
      <c r="H4" s="50"/>
      <c r="I4" s="50"/>
    </row>
    <row r="5" spans="1:9" ht="33" customHeight="1">
      <c r="A5" s="48" t="s">
        <v>2</v>
      </c>
      <c r="B5" s="49"/>
      <c r="C5" s="50" t="s">
        <v>3</v>
      </c>
      <c r="D5" s="50"/>
      <c r="E5" s="50"/>
      <c r="F5" s="1" t="s">
        <v>4</v>
      </c>
      <c r="G5" s="50" t="s">
        <v>35</v>
      </c>
      <c r="H5" s="50"/>
      <c r="I5" s="50"/>
    </row>
    <row r="6" spans="1:9" ht="33" customHeight="1">
      <c r="A6" s="48" t="s">
        <v>5</v>
      </c>
      <c r="B6" s="49"/>
      <c r="C6" s="50" t="s">
        <v>38</v>
      </c>
      <c r="D6" s="50"/>
      <c r="E6" s="50"/>
      <c r="F6" s="18" t="s">
        <v>6</v>
      </c>
      <c r="G6" s="48">
        <v>87327672</v>
      </c>
      <c r="H6" s="49"/>
      <c r="I6" s="51"/>
    </row>
    <row r="7" spans="1:9" s="7" customFormat="1" ht="18.75" customHeight="1">
      <c r="A7" s="52" t="s">
        <v>7</v>
      </c>
      <c r="B7" s="53"/>
      <c r="C7" s="2"/>
      <c r="D7" s="3" t="s">
        <v>8</v>
      </c>
      <c r="E7" s="11" t="s">
        <v>9</v>
      </c>
      <c r="F7" s="19" t="s">
        <v>10</v>
      </c>
      <c r="G7" s="3" t="s">
        <v>11</v>
      </c>
      <c r="H7" s="3" t="s">
        <v>12</v>
      </c>
      <c r="I7" s="3" t="s">
        <v>13</v>
      </c>
    </row>
    <row r="8" spans="1:9" ht="20.25" customHeight="1">
      <c r="A8" s="54"/>
      <c r="B8" s="55"/>
      <c r="C8" s="2" t="s">
        <v>14</v>
      </c>
      <c r="D8" s="24">
        <v>100</v>
      </c>
      <c r="E8" s="24">
        <v>100</v>
      </c>
      <c r="F8" s="24">
        <v>17.435790000000001</v>
      </c>
      <c r="G8" s="8">
        <v>10</v>
      </c>
      <c r="H8" s="9">
        <f>F8/E8</f>
        <v>0.17435790000000001</v>
      </c>
      <c r="I8" s="10">
        <v>4</v>
      </c>
    </row>
    <row r="9" spans="1:9" ht="21.75" customHeight="1">
      <c r="A9" s="54"/>
      <c r="B9" s="55"/>
      <c r="C9" s="2" t="s">
        <v>15</v>
      </c>
      <c r="D9" s="24"/>
      <c r="E9" s="24"/>
      <c r="F9" s="24"/>
      <c r="G9" s="8" t="s">
        <v>16</v>
      </c>
      <c r="H9" s="9"/>
      <c r="I9" s="10" t="s">
        <v>16</v>
      </c>
    </row>
    <row r="10" spans="1:9" ht="18" customHeight="1">
      <c r="A10" s="54"/>
      <c r="B10" s="55"/>
      <c r="C10" s="2" t="s">
        <v>17</v>
      </c>
      <c r="D10" s="2"/>
      <c r="E10" s="4"/>
      <c r="F10" s="4"/>
      <c r="G10" s="8" t="s">
        <v>16</v>
      </c>
      <c r="H10" s="9"/>
      <c r="I10" s="10" t="s">
        <v>16</v>
      </c>
    </row>
    <row r="11" spans="1:9" ht="22.5" customHeight="1">
      <c r="A11" s="56"/>
      <c r="B11" s="57"/>
      <c r="C11" s="2" t="s">
        <v>18</v>
      </c>
      <c r="D11" s="24">
        <v>100</v>
      </c>
      <c r="E11" s="24">
        <v>100</v>
      </c>
      <c r="F11" s="25">
        <v>17.435790000000001</v>
      </c>
      <c r="G11" s="23" t="s">
        <v>16</v>
      </c>
      <c r="H11" s="58">
        <v>0.1744</v>
      </c>
      <c r="I11" s="1" t="s">
        <v>16</v>
      </c>
    </row>
    <row r="12" spans="1:9" ht="27" customHeight="1">
      <c r="A12" s="33" t="s">
        <v>19</v>
      </c>
      <c r="B12" s="39" t="s">
        <v>20</v>
      </c>
      <c r="C12" s="39"/>
      <c r="D12" s="39"/>
      <c r="E12" s="39"/>
      <c r="F12" s="50" t="s">
        <v>21</v>
      </c>
      <c r="G12" s="50"/>
      <c r="H12" s="50"/>
      <c r="I12" s="50"/>
    </row>
    <row r="13" spans="1:9" ht="184.15" customHeight="1">
      <c r="A13" s="34"/>
      <c r="B13" s="35" t="s">
        <v>39</v>
      </c>
      <c r="C13" s="36"/>
      <c r="D13" s="36"/>
      <c r="E13" s="37"/>
      <c r="F13" s="28" t="s">
        <v>49</v>
      </c>
      <c r="G13" s="28"/>
      <c r="H13" s="28"/>
      <c r="I13" s="28"/>
    </row>
    <row r="14" spans="1:9" s="7" customFormat="1" ht="36.75" customHeight="1">
      <c r="A14" s="42" t="s">
        <v>22</v>
      </c>
      <c r="B14" s="16" t="s">
        <v>23</v>
      </c>
      <c r="C14" s="16" t="s">
        <v>24</v>
      </c>
      <c r="D14" s="16" t="s">
        <v>25</v>
      </c>
      <c r="E14" s="17" t="s">
        <v>26</v>
      </c>
      <c r="F14" s="17" t="s">
        <v>27</v>
      </c>
      <c r="G14" s="16" t="s">
        <v>28</v>
      </c>
      <c r="H14" s="16" t="s">
        <v>13</v>
      </c>
      <c r="I14" s="17" t="s">
        <v>29</v>
      </c>
    </row>
    <row r="15" spans="1:9" ht="74.45" customHeight="1">
      <c r="A15" s="42"/>
      <c r="B15" s="42" t="s">
        <v>40</v>
      </c>
      <c r="C15" s="43" t="s">
        <v>41</v>
      </c>
      <c r="D15" s="44" t="s">
        <v>42</v>
      </c>
      <c r="E15" s="45">
        <v>1</v>
      </c>
      <c r="F15" s="20" t="s">
        <v>48</v>
      </c>
      <c r="G15" s="38">
        <v>90</v>
      </c>
      <c r="H15" s="39">
        <v>78</v>
      </c>
      <c r="I15" s="40" t="s">
        <v>47</v>
      </c>
    </row>
    <row r="16" spans="1:9" ht="77.45" customHeight="1">
      <c r="A16" s="42"/>
      <c r="B16" s="42"/>
      <c r="C16" s="43"/>
      <c r="D16" s="44"/>
      <c r="E16" s="45"/>
      <c r="F16" s="21" t="s">
        <v>43</v>
      </c>
      <c r="G16" s="38"/>
      <c r="H16" s="39"/>
      <c r="I16" s="41"/>
    </row>
    <row r="17" spans="1:16" ht="18.600000000000001" customHeight="1">
      <c r="A17" s="42"/>
      <c r="B17" s="42"/>
      <c r="C17" s="43"/>
      <c r="D17" s="44"/>
      <c r="E17" s="45"/>
      <c r="F17" s="21" t="s">
        <v>46</v>
      </c>
      <c r="G17" s="38"/>
      <c r="H17" s="39"/>
      <c r="I17" s="41"/>
    </row>
    <row r="18" spans="1:16" ht="110.45" customHeight="1">
      <c r="A18" s="42"/>
      <c r="B18" s="42"/>
      <c r="C18" s="43"/>
      <c r="D18" s="44"/>
      <c r="E18" s="45"/>
      <c r="F18" s="21" t="s">
        <v>45</v>
      </c>
      <c r="G18" s="38"/>
      <c r="H18" s="39"/>
      <c r="I18" s="41"/>
      <c r="P18" s="22"/>
    </row>
    <row r="19" spans="1:16" ht="91.9" customHeight="1">
      <c r="A19" s="42"/>
      <c r="B19" s="42"/>
      <c r="C19" s="43"/>
      <c r="D19" s="44"/>
      <c r="E19" s="45"/>
      <c r="F19" s="15" t="s">
        <v>44</v>
      </c>
      <c r="G19" s="38"/>
      <c r="H19" s="39"/>
      <c r="I19" s="41"/>
      <c r="P19" s="22"/>
    </row>
    <row r="20" spans="1:16" ht="24.75" customHeight="1">
      <c r="A20" s="29" t="s">
        <v>30</v>
      </c>
      <c r="B20" s="30"/>
      <c r="C20" s="30"/>
      <c r="D20" s="30"/>
      <c r="E20" s="30"/>
      <c r="F20" s="31"/>
      <c r="G20" s="12">
        <v>100</v>
      </c>
      <c r="H20" s="13">
        <f>SUM(H15:H15)+I8</f>
        <v>82</v>
      </c>
      <c r="I20" s="14"/>
    </row>
    <row r="21" spans="1:16" ht="22.5" customHeight="1">
      <c r="A21" s="32" t="s">
        <v>31</v>
      </c>
      <c r="B21" s="32"/>
      <c r="C21" s="32"/>
      <c r="D21" s="32"/>
      <c r="E21" s="32"/>
      <c r="F21" s="32"/>
      <c r="G21" s="32"/>
      <c r="H21" s="32"/>
      <c r="I21" s="32"/>
    </row>
    <row r="22" spans="1:16" ht="67.5" customHeight="1">
      <c r="A22" s="26" t="s">
        <v>32</v>
      </c>
      <c r="B22" s="26"/>
      <c r="C22" s="26"/>
      <c r="D22" s="26"/>
      <c r="E22" s="26"/>
      <c r="F22" s="26"/>
      <c r="G22" s="26"/>
      <c r="H22" s="26"/>
      <c r="I22" s="26"/>
    </row>
    <row r="23" spans="1:16" ht="42.75" customHeight="1">
      <c r="A23" s="26" t="s">
        <v>33</v>
      </c>
      <c r="B23" s="26"/>
      <c r="C23" s="26"/>
      <c r="D23" s="26"/>
      <c r="E23" s="26"/>
      <c r="F23" s="26"/>
      <c r="G23" s="26"/>
      <c r="H23" s="26"/>
      <c r="I23" s="26"/>
    </row>
    <row r="24" spans="1:16" ht="30.75" customHeight="1">
      <c r="A24" s="27" t="s">
        <v>34</v>
      </c>
      <c r="B24" s="27"/>
      <c r="C24" s="27"/>
      <c r="D24" s="27"/>
      <c r="E24" s="27"/>
      <c r="F24" s="27"/>
      <c r="G24" s="27"/>
      <c r="H24" s="27"/>
      <c r="I24" s="27"/>
    </row>
  </sheetData>
  <mergeCells count="29">
    <mergeCell ref="A6:B6"/>
    <mergeCell ref="C6:E6"/>
    <mergeCell ref="G6:I6"/>
    <mergeCell ref="B12:E12"/>
    <mergeCell ref="F12:I12"/>
    <mergeCell ref="A7:B11"/>
    <mergeCell ref="A2:I2"/>
    <mergeCell ref="A3:I3"/>
    <mergeCell ref="A4:B4"/>
    <mergeCell ref="C4:I4"/>
    <mergeCell ref="A5:B5"/>
    <mergeCell ref="C5:E5"/>
    <mergeCell ref="G5:I5"/>
    <mergeCell ref="A23:I23"/>
    <mergeCell ref="A24:I24"/>
    <mergeCell ref="F13:I13"/>
    <mergeCell ref="A20:F20"/>
    <mergeCell ref="A21:I21"/>
    <mergeCell ref="A22:I22"/>
    <mergeCell ref="A12:A13"/>
    <mergeCell ref="B13:E13"/>
    <mergeCell ref="G15:G19"/>
    <mergeCell ref="H15:H19"/>
    <mergeCell ref="I15:I19"/>
    <mergeCell ref="B15:B19"/>
    <mergeCell ref="C15:C19"/>
    <mergeCell ref="D15:D19"/>
    <mergeCell ref="A14:A19"/>
    <mergeCell ref="E15:E19"/>
  </mergeCells>
  <phoneticPr fontId="6" type="noConversion"/>
  <pageMargins left="0.18" right="0.16" top="0.34" bottom="0.34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</dc:creator>
  <cp:lastModifiedBy>yqyjs</cp:lastModifiedBy>
  <cp:lastPrinted>2018-06-01T05:13:00Z</cp:lastPrinted>
  <dcterms:created xsi:type="dcterms:W3CDTF">2018-05-31T10:50:00Z</dcterms:created>
  <dcterms:modified xsi:type="dcterms:W3CDTF">2022-06-13T05:34:13Z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9699FE08A4B64F4AA7E779F8B7B25C6E</vt:lpwstr>
  </property>
  <property fmtid="{D5CDD505-2E9C-101B-9397-08002B2CF9AE}" pid="4" name="commondata">
    <vt:lpwstr>eyJoZGlkIjoiMjVmZWQ4M2JhNzQxMzg2MzkxNWVjNzRjZjZlZTlhYzUifQ==</vt:lpwstr>
  </property>
</Properties>
</file>